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Stage 3\"/>
    </mc:Choice>
  </mc:AlternateContent>
  <xr:revisionPtr revIDLastSave="0" documentId="13_ncr:1_{2252116E-1EFD-42D8-BB02-4FA74E044A0A}" xr6:coauthVersionLast="47" xr6:coauthVersionMax="47" xr10:uidLastSave="{00000000-0000-0000-0000-000000000000}"/>
  <bookViews>
    <workbookView xWindow="912" yWindow="4644" windowWidth="21504" windowHeight="18600" activeTab="5" xr2:uid="{05084C5F-BA3F-406F-9994-443731FFB890}"/>
  </bookViews>
  <sheets>
    <sheet name="Deck Elevations" sheetId="43" r:id="rId1"/>
    <sheet name="Screed" sheetId="42" r:id="rId2"/>
    <sheet name="Vertical Curve Adjustment" sheetId="35" state="hidden" r:id="rId3"/>
    <sheet name="CSV File" sheetId="34" state="hidden" r:id="rId4"/>
    <sheet name="Rear Abut Seat Elevations" sheetId="31" r:id="rId5"/>
    <sheet name="Fwd Abut Seat Elevations" sheetId="17" r:id="rId6"/>
    <sheet name="AutoTable-Final Deck Surface El" sheetId="37" r:id="rId7"/>
    <sheet name="AutoTable-Screed El" sheetId="38" r:id="rId8"/>
  </sheets>
  <externalReferences>
    <externalReference r:id="rId9"/>
  </externalReferences>
  <definedNames>
    <definedName name="_xlnm.Print_Area" localSheetId="5">'Fwd Abut Seat Elevations'!$A$12:$E$21</definedName>
    <definedName name="_xlnm.Print_Area" localSheetId="4">'Rear Abut Seat Elevations'!$A$12:$E$21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7" l="1"/>
  <c r="I8" i="31"/>
  <c r="I7" i="17" l="1"/>
  <c r="I7" i="31"/>
  <c r="C44" i="43" l="1"/>
  <c r="C45" i="43" s="1"/>
  <c r="C15" i="37" s="1"/>
  <c r="B9" i="43"/>
  <c r="C30" i="42" l="1"/>
  <c r="D44" i="43"/>
  <c r="D30" i="42" s="1"/>
  <c r="C4" i="31"/>
  <c r="C17" i="31"/>
  <c r="D8" i="42"/>
  <c r="D45" i="43" l="1"/>
  <c r="D15" i="37" s="1"/>
  <c r="E44" i="43"/>
  <c r="E30" i="42" s="1"/>
  <c r="C53" i="43"/>
  <c r="C47" i="43"/>
  <c r="C56" i="43" s="1"/>
  <c r="D56" i="43" s="1"/>
  <c r="E56" i="43" s="1"/>
  <c r="F56" i="43" s="1"/>
  <c r="G49" i="43"/>
  <c r="C49" i="43"/>
  <c r="C54" i="43" l="1"/>
  <c r="C21" i="37" s="1"/>
  <c r="C36" i="42"/>
  <c r="F44" i="43"/>
  <c r="F30" i="42" s="1"/>
  <c r="E45" i="43"/>
  <c r="C46" i="43"/>
  <c r="B15" i="31" s="1"/>
  <c r="C41" i="43"/>
  <c r="C38" i="43" s="1"/>
  <c r="C37" i="43"/>
  <c r="C35" i="43"/>
  <c r="C34" i="43"/>
  <c r="C8" i="37" s="1"/>
  <c r="C40" i="43"/>
  <c r="C43" i="43" s="1"/>
  <c r="D35" i="43"/>
  <c r="D38" i="43"/>
  <c r="C39" i="43"/>
  <c r="D41" i="43"/>
  <c r="C42" i="43"/>
  <c r="D53" i="43"/>
  <c r="D36" i="42" s="1"/>
  <c r="C52" i="43" l="1"/>
  <c r="C20" i="37" s="1"/>
  <c r="C14" i="37"/>
  <c r="C29" i="42"/>
  <c r="C6" i="38" s="1"/>
  <c r="E15" i="37"/>
  <c r="C35" i="42"/>
  <c r="C10" i="38" s="1"/>
  <c r="F45" i="43"/>
  <c r="G44" i="43"/>
  <c r="G30" i="42" s="1"/>
  <c r="C32" i="43"/>
  <c r="E35" i="43"/>
  <c r="D39" i="43"/>
  <c r="E38" i="43"/>
  <c r="D42" i="43"/>
  <c r="E41" i="43"/>
  <c r="D54" i="43"/>
  <c r="E53" i="43"/>
  <c r="E36" i="42" s="1"/>
  <c r="D21" i="37" l="1"/>
  <c r="F15" i="37"/>
  <c r="C29" i="43"/>
  <c r="C13" i="31" s="1"/>
  <c r="C31" i="43"/>
  <c r="C6" i="37" s="1"/>
  <c r="G45" i="43"/>
  <c r="D32" i="43"/>
  <c r="F35" i="43"/>
  <c r="E39" i="43"/>
  <c r="F38" i="43"/>
  <c r="E42" i="43"/>
  <c r="F41" i="43"/>
  <c r="E54" i="43"/>
  <c r="F53" i="43"/>
  <c r="F36" i="42" s="1"/>
  <c r="G15" i="37" l="1"/>
  <c r="G31" i="42"/>
  <c r="G7" i="38" s="1"/>
  <c r="E21" i="37"/>
  <c r="E32" i="43"/>
  <c r="C28" i="43"/>
  <c r="D29" i="43"/>
  <c r="G35" i="43"/>
  <c r="F39" i="43"/>
  <c r="G38" i="43"/>
  <c r="F42" i="43"/>
  <c r="G41" i="43"/>
  <c r="G53" i="43"/>
  <c r="F54" i="43"/>
  <c r="F21" i="37" l="1"/>
  <c r="G54" i="43"/>
  <c r="G36" i="42"/>
  <c r="F32" i="43"/>
  <c r="E29" i="43"/>
  <c r="G34" i="43"/>
  <c r="G37" i="43"/>
  <c r="G39" i="43"/>
  <c r="G42" i="43"/>
  <c r="G40" i="43"/>
  <c r="G21" i="37" l="1"/>
  <c r="G37" i="42"/>
  <c r="G11" i="38" s="1"/>
  <c r="G52" i="43"/>
  <c r="G20" i="37" s="1"/>
  <c r="G43" i="43"/>
  <c r="F29" i="43"/>
  <c r="G32" i="43"/>
  <c r="B15" i="17" l="1"/>
  <c r="G14" i="37"/>
  <c r="G29" i="42"/>
  <c r="G6" i="38" s="1"/>
  <c r="G35" i="42"/>
  <c r="G10" i="38" s="1"/>
  <c r="G31" i="43"/>
  <c r="G6" i="37" s="1"/>
  <c r="G29" i="43"/>
  <c r="C13" i="17" s="1"/>
  <c r="G28" i="43" l="1"/>
  <c r="I6" i="17" l="1"/>
  <c r="I14" i="17" s="1"/>
  <c r="A9" i="17"/>
  <c r="A8" i="17"/>
  <c r="A7" i="17"/>
  <c r="A6" i="17"/>
  <c r="A5" i="17"/>
  <c r="A4" i="17"/>
  <c r="C3" i="17"/>
  <c r="A3" i="17"/>
  <c r="A9" i="31"/>
  <c r="A8" i="31"/>
  <c r="A7" i="31"/>
  <c r="A6" i="31"/>
  <c r="A5" i="31"/>
  <c r="A4" i="31"/>
  <c r="C3" i="31"/>
  <c r="A3" i="31"/>
  <c r="C16" i="42"/>
  <c r="C15" i="42"/>
  <c r="D4" i="42"/>
  <c r="C37" i="42" l="1"/>
  <c r="C11" i="38" s="1"/>
  <c r="C31" i="42"/>
  <c r="C7" i="38" s="1"/>
  <c r="D11" i="37"/>
  <c r="E11" i="37"/>
  <c r="F11" i="37"/>
  <c r="G11" i="37"/>
  <c r="G12" i="37"/>
  <c r="D13" i="37"/>
  <c r="G18" i="37"/>
  <c r="C18" i="37"/>
  <c r="C13" i="37"/>
  <c r="C12" i="37"/>
  <c r="C11" i="37"/>
  <c r="C4" i="17"/>
  <c r="B4" i="17"/>
  <c r="B5" i="17"/>
  <c r="B8" i="17"/>
  <c r="B9" i="17"/>
  <c r="B3" i="17"/>
  <c r="B13" i="31"/>
  <c r="B4" i="31"/>
  <c r="B5" i="31"/>
  <c r="B8" i="31"/>
  <c r="B9" i="31"/>
  <c r="B3" i="31"/>
  <c r="G32" i="42"/>
  <c r="C33" i="42"/>
  <c r="C32" i="42"/>
  <c r="D27" i="42"/>
  <c r="E27" i="42"/>
  <c r="F27" i="42"/>
  <c r="G27" i="42"/>
  <c r="C27" i="42"/>
  <c r="B5" i="42"/>
  <c r="C5" i="42"/>
  <c r="C6" i="42"/>
  <c r="C7" i="42"/>
  <c r="B8" i="42"/>
  <c r="C8" i="42"/>
  <c r="C4" i="42"/>
  <c r="B4" i="42"/>
  <c r="C18" i="42"/>
  <c r="C59" i="43"/>
  <c r="C62" i="43" s="1"/>
  <c r="F49" i="43"/>
  <c r="F18" i="37" s="1"/>
  <c r="B8" i="43"/>
  <c r="E49" i="43" s="1"/>
  <c r="E18" i="37" s="1"/>
  <c r="B7" i="43"/>
  <c r="D49" i="43" s="1"/>
  <c r="D18" i="37" s="1"/>
  <c r="C48" i="43"/>
  <c r="C17" i="37" s="1"/>
  <c r="D47" i="43"/>
  <c r="D48" i="43" s="1"/>
  <c r="D17" i="37" s="1"/>
  <c r="G13" i="37"/>
  <c r="F13" i="37"/>
  <c r="E13" i="37"/>
  <c r="C21" i="43"/>
  <c r="B7" i="31" s="1"/>
  <c r="C20" i="43"/>
  <c r="B6" i="17" s="1"/>
  <c r="B6" i="42" l="1"/>
  <c r="D13" i="17"/>
  <c r="D16" i="31"/>
  <c r="D17" i="31"/>
  <c r="D14" i="31"/>
  <c r="B7" i="17"/>
  <c r="D32" i="42"/>
  <c r="F32" i="42"/>
  <c r="E32" i="42"/>
  <c r="B7" i="42"/>
  <c r="D36" i="43"/>
  <c r="D9" i="37" s="1"/>
  <c r="C36" i="43"/>
  <c r="C9" i="37" s="1"/>
  <c r="E36" i="43"/>
  <c r="E9" i="37" s="1"/>
  <c r="C33" i="43"/>
  <c r="C7" i="37" s="1"/>
  <c r="F36" i="43"/>
  <c r="F9" i="37" s="1"/>
  <c r="D33" i="43"/>
  <c r="D7" i="37" s="1"/>
  <c r="C30" i="43"/>
  <c r="C28" i="42" s="1"/>
  <c r="E33" i="43"/>
  <c r="E7" i="37" s="1"/>
  <c r="D30" i="43"/>
  <c r="G36" i="43"/>
  <c r="G9" i="37" s="1"/>
  <c r="E30" i="43"/>
  <c r="F33" i="43"/>
  <c r="F7" i="37" s="1"/>
  <c r="G33" i="43"/>
  <c r="G7" i="37" s="1"/>
  <c r="F30" i="43"/>
  <c r="G30" i="43"/>
  <c r="G28" i="42" s="1"/>
  <c r="B6" i="31"/>
  <c r="D13" i="31" s="1"/>
  <c r="E28" i="43"/>
  <c r="E31" i="43"/>
  <c r="E6" i="37" s="1"/>
  <c r="E34" i="43"/>
  <c r="E37" i="43"/>
  <c r="E40" i="43"/>
  <c r="E43" i="43" s="1"/>
  <c r="C65" i="43"/>
  <c r="C39" i="42" s="1"/>
  <c r="C63" i="43"/>
  <c r="D46" i="43"/>
  <c r="D16" i="37" s="1"/>
  <c r="D28" i="43"/>
  <c r="D31" i="43"/>
  <c r="D6" i="37" s="1"/>
  <c r="D34" i="43"/>
  <c r="D37" i="43"/>
  <c r="D40" i="43"/>
  <c r="D43" i="43" s="1"/>
  <c r="F34" i="43"/>
  <c r="F37" i="43"/>
  <c r="F40" i="43"/>
  <c r="F43" i="43" s="1"/>
  <c r="F28" i="43"/>
  <c r="F31" i="43"/>
  <c r="F6" i="37" s="1"/>
  <c r="E47" i="43"/>
  <c r="E46" i="43" s="1"/>
  <c r="E16" i="37" s="1"/>
  <c r="C66" i="43"/>
  <c r="C40" i="42" s="1"/>
  <c r="D65" i="43"/>
  <c r="D39" i="42" s="1"/>
  <c r="D29" i="42" l="1"/>
  <c r="D6" i="38" s="1"/>
  <c r="D14" i="37"/>
  <c r="D15" i="31"/>
  <c r="F29" i="42"/>
  <c r="F6" i="38" s="1"/>
  <c r="F14" i="37"/>
  <c r="E29" i="42"/>
  <c r="E6" i="38" s="1"/>
  <c r="E14" i="37"/>
  <c r="C64" i="43"/>
  <c r="B17" i="31" s="1"/>
  <c r="G5" i="37"/>
  <c r="F52" i="43"/>
  <c r="F20" i="37" s="1"/>
  <c r="F12" i="37"/>
  <c r="D52" i="43"/>
  <c r="D20" i="37" s="1"/>
  <c r="D12" i="37"/>
  <c r="E52" i="43"/>
  <c r="E20" i="37" s="1"/>
  <c r="E12" i="37"/>
  <c r="C5" i="37"/>
  <c r="E5" i="37"/>
  <c r="D5" i="37"/>
  <c r="F5" i="37"/>
  <c r="C4" i="37"/>
  <c r="C26" i="42"/>
  <c r="C28" i="37"/>
  <c r="C16" i="37"/>
  <c r="B16" i="31"/>
  <c r="B14" i="31"/>
  <c r="C29" i="37"/>
  <c r="D66" i="43"/>
  <c r="E65" i="43"/>
  <c r="E39" i="42" s="1"/>
  <c r="D64" i="43"/>
  <c r="C27" i="37"/>
  <c r="D62" i="43"/>
  <c r="C61" i="43"/>
  <c r="C26" i="37" s="1"/>
  <c r="E48" i="43"/>
  <c r="E17" i="37" s="1"/>
  <c r="F47" i="43"/>
  <c r="F46" i="43" s="1"/>
  <c r="C38" i="42" l="1"/>
  <c r="E35" i="42"/>
  <c r="E10" i="38" s="1"/>
  <c r="D35" i="42"/>
  <c r="D10" i="38" s="1"/>
  <c r="F35" i="42"/>
  <c r="F10" i="38" s="1"/>
  <c r="D4" i="37"/>
  <c r="D26" i="42"/>
  <c r="D29" i="37"/>
  <c r="D38" i="42"/>
  <c r="D28" i="37"/>
  <c r="D59" i="43"/>
  <c r="C60" i="43"/>
  <c r="C25" i="37" s="1"/>
  <c r="C58" i="43"/>
  <c r="C24" i="37" s="1"/>
  <c r="E66" i="43"/>
  <c r="F65" i="43"/>
  <c r="F39" i="42" s="1"/>
  <c r="E64" i="43"/>
  <c r="C10" i="37"/>
  <c r="D8" i="37"/>
  <c r="F48" i="43"/>
  <c r="F17" i="37" s="1"/>
  <c r="G47" i="43"/>
  <c r="G46" i="43" s="1"/>
  <c r="F16" i="37"/>
  <c r="D63" i="43"/>
  <c r="D27" i="37" s="1"/>
  <c r="E62" i="43"/>
  <c r="D61" i="43"/>
  <c r="D26" i="37" s="1"/>
  <c r="E4" i="37" l="1"/>
  <c r="E26" i="42"/>
  <c r="C16" i="17"/>
  <c r="C14" i="17"/>
  <c r="D14" i="17" s="1"/>
  <c r="E29" i="37"/>
  <c r="E28" i="37"/>
  <c r="E38" i="42"/>
  <c r="D10" i="37"/>
  <c r="E63" i="43"/>
  <c r="E27" i="37" s="1"/>
  <c r="F62" i="43"/>
  <c r="E61" i="43"/>
  <c r="E26" i="37" s="1"/>
  <c r="G48" i="43"/>
  <c r="G17" i="37" s="1"/>
  <c r="E8" i="37"/>
  <c r="F66" i="43"/>
  <c r="G65" i="43"/>
  <c r="C17" i="17" s="1"/>
  <c r="D17" i="17" s="1"/>
  <c r="F64" i="43"/>
  <c r="C57" i="43"/>
  <c r="C23" i="37" s="1"/>
  <c r="C55" i="43"/>
  <c r="C22" i="37" s="1"/>
  <c r="D60" i="43"/>
  <c r="D25" i="37" s="1"/>
  <c r="E59" i="43"/>
  <c r="D58" i="43"/>
  <c r="D24" i="37" s="1"/>
  <c r="D16" i="17" l="1"/>
  <c r="F4" i="37"/>
  <c r="F26" i="42"/>
  <c r="F29" i="37"/>
  <c r="B17" i="17"/>
  <c r="G16" i="37"/>
  <c r="F38" i="42"/>
  <c r="F28" i="37"/>
  <c r="G39" i="42"/>
  <c r="D57" i="43"/>
  <c r="D23" i="37" s="1"/>
  <c r="D55" i="43"/>
  <c r="D22" i="37" s="1"/>
  <c r="G66" i="43"/>
  <c r="G40" i="42" s="1"/>
  <c r="G64" i="43"/>
  <c r="C51" i="43"/>
  <c r="C34" i="42" s="1"/>
  <c r="D50" i="43"/>
  <c r="D33" i="42" s="1"/>
  <c r="F8" i="37"/>
  <c r="F63" i="43"/>
  <c r="F27" i="37" s="1"/>
  <c r="G62" i="43"/>
  <c r="F61" i="43"/>
  <c r="F26" i="37" s="1"/>
  <c r="E60" i="43"/>
  <c r="E25" i="37" s="1"/>
  <c r="F59" i="43"/>
  <c r="E58" i="43"/>
  <c r="E24" i="37" s="1"/>
  <c r="E10" i="37"/>
  <c r="D15" i="17" l="1"/>
  <c r="C19" i="37"/>
  <c r="B13" i="17"/>
  <c r="G4" i="37"/>
  <c r="G26" i="42"/>
  <c r="G28" i="37"/>
  <c r="G38" i="42"/>
  <c r="G29" i="37"/>
  <c r="F10" i="37"/>
  <c r="F60" i="43"/>
  <c r="F25" i="37" s="1"/>
  <c r="G59" i="43"/>
  <c r="F58" i="43"/>
  <c r="F24" i="37" s="1"/>
  <c r="G63" i="43"/>
  <c r="G27" i="37" s="1"/>
  <c r="G61" i="43"/>
  <c r="G26" i="37" s="1"/>
  <c r="D51" i="43"/>
  <c r="E50" i="43"/>
  <c r="E33" i="42" s="1"/>
  <c r="E57" i="43"/>
  <c r="E23" i="37" s="1"/>
  <c r="E55" i="43"/>
  <c r="E22" i="37" s="1"/>
  <c r="D19" i="37" l="1"/>
  <c r="B14" i="17"/>
  <c r="G8" i="37"/>
  <c r="F57" i="43"/>
  <c r="F23" i="37" s="1"/>
  <c r="G56" i="43"/>
  <c r="F55" i="43"/>
  <c r="F22" i="37" s="1"/>
  <c r="G60" i="43"/>
  <c r="G25" i="37" s="1"/>
  <c r="G58" i="43"/>
  <c r="G24" i="37" s="1"/>
  <c r="E51" i="43"/>
  <c r="F50" i="43"/>
  <c r="F33" i="42" s="1"/>
  <c r="E19" i="37" l="1"/>
  <c r="B16" i="17"/>
  <c r="G10" i="37"/>
  <c r="G50" i="43"/>
  <c r="G33" i="42" s="1"/>
  <c r="F51" i="43"/>
  <c r="G57" i="43"/>
  <c r="G23" i="37" s="1"/>
  <c r="G55" i="43"/>
  <c r="G22" i="37" s="1"/>
  <c r="F19" i="37" l="1"/>
  <c r="G51" i="43"/>
  <c r="G34" i="42" s="1"/>
  <c r="G19" i="37" l="1"/>
  <c r="C13" i="38"/>
  <c r="F6" i="34" l="1"/>
  <c r="C5" i="38" l="1"/>
  <c r="C9" i="38" l="1"/>
  <c r="G13" i="38" l="1"/>
  <c r="G5" i="38"/>
  <c r="C11" i="34" l="1"/>
  <c r="E6" i="34" s="1"/>
  <c r="G9" i="38" l="1"/>
  <c r="A343" i="34"/>
  <c r="E343" i="34" s="1"/>
  <c r="A344" i="34"/>
  <c r="E344" i="34" s="1"/>
  <c r="A331" i="34"/>
  <c r="E331" i="34" s="1"/>
  <c r="A332" i="34"/>
  <c r="E332" i="34" s="1"/>
  <c r="A333" i="34"/>
  <c r="E333" i="34" s="1"/>
  <c r="A334" i="34"/>
  <c r="E334" i="34" s="1"/>
  <c r="A335" i="34"/>
  <c r="E335" i="34" s="1"/>
  <c r="A336" i="34"/>
  <c r="E336" i="34" s="1"/>
  <c r="A337" i="34"/>
  <c r="E337" i="34" s="1"/>
  <c r="A338" i="34"/>
  <c r="E338" i="34" s="1"/>
  <c r="A339" i="34"/>
  <c r="E339" i="34" s="1"/>
  <c r="A340" i="34"/>
  <c r="E340" i="34" s="1"/>
  <c r="A341" i="34"/>
  <c r="E341" i="34" s="1"/>
  <c r="A342" i="34"/>
  <c r="E342" i="34" s="1"/>
  <c r="A330" i="34"/>
  <c r="E330" i="34" s="1"/>
  <c r="A316" i="34"/>
  <c r="E316" i="34" s="1"/>
  <c r="A317" i="34"/>
  <c r="E317" i="34" s="1"/>
  <c r="A318" i="34"/>
  <c r="E318" i="34" s="1"/>
  <c r="A319" i="34"/>
  <c r="E319" i="34" s="1"/>
  <c r="A320" i="34"/>
  <c r="E320" i="34" s="1"/>
  <c r="A321" i="34"/>
  <c r="E321" i="34" s="1"/>
  <c r="A322" i="34"/>
  <c r="E322" i="34" s="1"/>
  <c r="A323" i="34"/>
  <c r="E323" i="34" s="1"/>
  <c r="A324" i="34"/>
  <c r="E324" i="34" s="1"/>
  <c r="A325" i="34"/>
  <c r="E325" i="34" s="1"/>
  <c r="A326" i="34"/>
  <c r="E326" i="34" s="1"/>
  <c r="A327" i="34"/>
  <c r="E327" i="34" s="1"/>
  <c r="A328" i="34"/>
  <c r="E328" i="34" s="1"/>
  <c r="A329" i="34"/>
  <c r="E329" i="34" s="1"/>
  <c r="A315" i="34"/>
  <c r="E315" i="34" s="1"/>
  <c r="A314" i="34"/>
  <c r="E314" i="34" s="1"/>
  <c r="A301" i="34"/>
  <c r="E301" i="34" s="1"/>
  <c r="A302" i="34"/>
  <c r="E302" i="34" s="1"/>
  <c r="A303" i="34"/>
  <c r="E303" i="34" s="1"/>
  <c r="A304" i="34"/>
  <c r="E304" i="34" s="1"/>
  <c r="A305" i="34"/>
  <c r="E305" i="34" s="1"/>
  <c r="A306" i="34"/>
  <c r="E306" i="34" s="1"/>
  <c r="A307" i="34"/>
  <c r="E307" i="34" s="1"/>
  <c r="A308" i="34"/>
  <c r="E308" i="34" s="1"/>
  <c r="A309" i="34"/>
  <c r="E309" i="34" s="1"/>
  <c r="A310" i="34"/>
  <c r="E310" i="34" s="1"/>
  <c r="A311" i="34"/>
  <c r="E311" i="34" s="1"/>
  <c r="A312" i="34"/>
  <c r="E312" i="34" s="1"/>
  <c r="A313" i="34"/>
  <c r="E313" i="34" s="1"/>
  <c r="A300" i="34"/>
  <c r="E300" i="34" s="1"/>
  <c r="A299" i="34"/>
  <c r="E299" i="34" s="1"/>
  <c r="A286" i="34"/>
  <c r="E286" i="34" s="1"/>
  <c r="A287" i="34"/>
  <c r="E287" i="34" s="1"/>
  <c r="A288" i="34"/>
  <c r="E288" i="34" s="1"/>
  <c r="A289" i="34"/>
  <c r="E289" i="34" s="1"/>
  <c r="A290" i="34"/>
  <c r="E290" i="34" s="1"/>
  <c r="A291" i="34"/>
  <c r="E291" i="34" s="1"/>
  <c r="A292" i="34"/>
  <c r="E292" i="34" s="1"/>
  <c r="A293" i="34"/>
  <c r="E293" i="34" s="1"/>
  <c r="A294" i="34"/>
  <c r="E294" i="34" s="1"/>
  <c r="A295" i="34"/>
  <c r="E295" i="34" s="1"/>
  <c r="A296" i="34"/>
  <c r="E296" i="34" s="1"/>
  <c r="A297" i="34"/>
  <c r="E297" i="34" s="1"/>
  <c r="A298" i="34"/>
  <c r="E298" i="34" s="1"/>
  <c r="A285" i="34"/>
  <c r="E285" i="34" s="1"/>
  <c r="A284" i="34"/>
  <c r="E284" i="34" s="1"/>
  <c r="A271" i="34"/>
  <c r="E271" i="34" s="1"/>
  <c r="A272" i="34"/>
  <c r="E272" i="34" s="1"/>
  <c r="A273" i="34"/>
  <c r="E273" i="34" s="1"/>
  <c r="A274" i="34"/>
  <c r="E274" i="34" s="1"/>
  <c r="A275" i="34"/>
  <c r="E275" i="34" s="1"/>
  <c r="A276" i="34"/>
  <c r="E276" i="34" s="1"/>
  <c r="A277" i="34"/>
  <c r="E277" i="34" s="1"/>
  <c r="A278" i="34"/>
  <c r="E278" i="34" s="1"/>
  <c r="A279" i="34"/>
  <c r="E279" i="34" s="1"/>
  <c r="A280" i="34"/>
  <c r="E280" i="34" s="1"/>
  <c r="A281" i="34"/>
  <c r="E281" i="34" s="1"/>
  <c r="A282" i="34"/>
  <c r="E282" i="34" s="1"/>
  <c r="A283" i="34"/>
  <c r="E283" i="34" s="1"/>
  <c r="A270" i="34"/>
  <c r="E270" i="34" s="1"/>
  <c r="A256" i="34"/>
  <c r="E256" i="34" s="1"/>
  <c r="A257" i="34"/>
  <c r="E257" i="34" s="1"/>
  <c r="A258" i="34"/>
  <c r="E258" i="34" s="1"/>
  <c r="A259" i="34"/>
  <c r="E259" i="34" s="1"/>
  <c r="A260" i="34"/>
  <c r="E260" i="34" s="1"/>
  <c r="A261" i="34"/>
  <c r="E261" i="34" s="1"/>
  <c r="A262" i="34"/>
  <c r="E262" i="34" s="1"/>
  <c r="A263" i="34"/>
  <c r="E263" i="34" s="1"/>
  <c r="A264" i="34"/>
  <c r="E264" i="34" s="1"/>
  <c r="A265" i="34"/>
  <c r="E265" i="34" s="1"/>
  <c r="A266" i="34"/>
  <c r="E266" i="34" s="1"/>
  <c r="A267" i="34"/>
  <c r="E267" i="34" s="1"/>
  <c r="A268" i="34"/>
  <c r="E268" i="34" s="1"/>
  <c r="A269" i="34"/>
  <c r="E269" i="34" s="1"/>
  <c r="A255" i="34"/>
  <c r="E255" i="34" s="1"/>
  <c r="A254" i="34"/>
  <c r="E254" i="34" s="1"/>
  <c r="A241" i="34"/>
  <c r="E241" i="34" s="1"/>
  <c r="A242" i="34"/>
  <c r="E242" i="34" s="1"/>
  <c r="A243" i="34"/>
  <c r="E243" i="34" s="1"/>
  <c r="A244" i="34"/>
  <c r="E244" i="34" s="1"/>
  <c r="A245" i="34"/>
  <c r="E245" i="34" s="1"/>
  <c r="A246" i="34"/>
  <c r="E246" i="34" s="1"/>
  <c r="A247" i="34"/>
  <c r="E247" i="34" s="1"/>
  <c r="A248" i="34"/>
  <c r="E248" i="34" s="1"/>
  <c r="A249" i="34"/>
  <c r="E249" i="34" s="1"/>
  <c r="A250" i="34"/>
  <c r="E250" i="34" s="1"/>
  <c r="A251" i="34"/>
  <c r="E251" i="34" s="1"/>
  <c r="A252" i="34"/>
  <c r="E252" i="34" s="1"/>
  <c r="A253" i="34"/>
  <c r="E253" i="34" s="1"/>
  <c r="A240" i="34"/>
  <c r="E240" i="34" s="1"/>
  <c r="A239" i="34"/>
  <c r="E239" i="34" s="1"/>
  <c r="A226" i="34"/>
  <c r="E226" i="34" s="1"/>
  <c r="A227" i="34"/>
  <c r="E227" i="34" s="1"/>
  <c r="A228" i="34"/>
  <c r="E228" i="34" s="1"/>
  <c r="A229" i="34"/>
  <c r="E229" i="34" s="1"/>
  <c r="A230" i="34"/>
  <c r="E230" i="34" s="1"/>
  <c r="A231" i="34"/>
  <c r="E231" i="34" s="1"/>
  <c r="A232" i="34"/>
  <c r="E232" i="34" s="1"/>
  <c r="A233" i="34"/>
  <c r="E233" i="34" s="1"/>
  <c r="A234" i="34"/>
  <c r="E234" i="34" s="1"/>
  <c r="A235" i="34"/>
  <c r="E235" i="34" s="1"/>
  <c r="A236" i="34"/>
  <c r="E236" i="34" s="1"/>
  <c r="A237" i="34"/>
  <c r="E237" i="34" s="1"/>
  <c r="A238" i="34"/>
  <c r="E238" i="34" s="1"/>
  <c r="A225" i="34"/>
  <c r="E225" i="34" s="1"/>
  <c r="A211" i="34"/>
  <c r="E211" i="34" s="1"/>
  <c r="A212" i="34"/>
  <c r="E212" i="34" s="1"/>
  <c r="A213" i="34"/>
  <c r="E213" i="34" s="1"/>
  <c r="A214" i="34"/>
  <c r="E214" i="34" s="1"/>
  <c r="A215" i="34"/>
  <c r="E215" i="34" s="1"/>
  <c r="A216" i="34"/>
  <c r="E216" i="34" s="1"/>
  <c r="A217" i="34"/>
  <c r="E217" i="34" s="1"/>
  <c r="A218" i="34"/>
  <c r="E218" i="34" s="1"/>
  <c r="A219" i="34"/>
  <c r="E219" i="34" s="1"/>
  <c r="A220" i="34"/>
  <c r="E220" i="34" s="1"/>
  <c r="A221" i="34"/>
  <c r="E221" i="34" s="1"/>
  <c r="A222" i="34"/>
  <c r="E222" i="34" s="1"/>
  <c r="A223" i="34"/>
  <c r="E223" i="34" s="1"/>
  <c r="A224" i="34"/>
  <c r="E224" i="34" s="1"/>
  <c r="A210" i="34"/>
  <c r="E210" i="34" s="1"/>
  <c r="A208" i="34"/>
  <c r="E208" i="34" s="1"/>
  <c r="A209" i="34"/>
  <c r="E209" i="34" s="1"/>
  <c r="A196" i="34"/>
  <c r="E196" i="34" s="1"/>
  <c r="A197" i="34"/>
  <c r="E197" i="34" s="1"/>
  <c r="A198" i="34"/>
  <c r="E198" i="34" s="1"/>
  <c r="A199" i="34"/>
  <c r="E199" i="34" s="1"/>
  <c r="A200" i="34"/>
  <c r="E200" i="34" s="1"/>
  <c r="A201" i="34"/>
  <c r="E201" i="34" s="1"/>
  <c r="A202" i="34"/>
  <c r="E202" i="34" s="1"/>
  <c r="A203" i="34"/>
  <c r="E203" i="34" s="1"/>
  <c r="A204" i="34"/>
  <c r="E204" i="34" s="1"/>
  <c r="A205" i="34"/>
  <c r="E205" i="34" s="1"/>
  <c r="A206" i="34"/>
  <c r="E206" i="34" s="1"/>
  <c r="A207" i="34"/>
  <c r="E207" i="34" s="1"/>
  <c r="A195" i="34"/>
  <c r="E195" i="34" s="1"/>
  <c r="A181" i="34"/>
  <c r="E181" i="34" s="1"/>
  <c r="A182" i="34"/>
  <c r="E182" i="34" s="1"/>
  <c r="A183" i="34"/>
  <c r="E183" i="34" s="1"/>
  <c r="A184" i="34"/>
  <c r="E184" i="34" s="1"/>
  <c r="A185" i="34"/>
  <c r="E185" i="34" s="1"/>
  <c r="A186" i="34"/>
  <c r="E186" i="34" s="1"/>
  <c r="A187" i="34"/>
  <c r="E187" i="34" s="1"/>
  <c r="A188" i="34"/>
  <c r="E188" i="34" s="1"/>
  <c r="A189" i="34"/>
  <c r="E189" i="34" s="1"/>
  <c r="A190" i="34"/>
  <c r="E190" i="34" s="1"/>
  <c r="A191" i="34"/>
  <c r="E191" i="34" s="1"/>
  <c r="A192" i="34"/>
  <c r="E192" i="34" s="1"/>
  <c r="A193" i="34"/>
  <c r="E193" i="34" s="1"/>
  <c r="A194" i="34"/>
  <c r="E194" i="34" s="1"/>
  <c r="A180" i="34"/>
  <c r="E180" i="34" s="1"/>
  <c r="A179" i="34"/>
  <c r="E179" i="34" s="1"/>
  <c r="A166" i="34"/>
  <c r="E166" i="34" s="1"/>
  <c r="A167" i="34"/>
  <c r="E167" i="34" s="1"/>
  <c r="A168" i="34"/>
  <c r="E168" i="34" s="1"/>
  <c r="A169" i="34"/>
  <c r="E169" i="34" s="1"/>
  <c r="A170" i="34"/>
  <c r="E170" i="34" s="1"/>
  <c r="A171" i="34"/>
  <c r="E171" i="34" s="1"/>
  <c r="A172" i="34"/>
  <c r="E172" i="34" s="1"/>
  <c r="A173" i="34"/>
  <c r="E173" i="34" s="1"/>
  <c r="A174" i="34"/>
  <c r="E174" i="34" s="1"/>
  <c r="A175" i="34"/>
  <c r="E175" i="34" s="1"/>
  <c r="A176" i="34"/>
  <c r="E176" i="34" s="1"/>
  <c r="A177" i="34"/>
  <c r="E177" i="34" s="1"/>
  <c r="A178" i="34"/>
  <c r="E178" i="34" s="1"/>
  <c r="A165" i="34"/>
  <c r="E165" i="34" s="1"/>
  <c r="A163" i="34"/>
  <c r="E163" i="34" s="1"/>
  <c r="A164" i="34"/>
  <c r="E164" i="34" s="1"/>
  <c r="A151" i="34"/>
  <c r="E151" i="34" s="1"/>
  <c r="A152" i="34"/>
  <c r="E152" i="34" s="1"/>
  <c r="A153" i="34"/>
  <c r="E153" i="34" s="1"/>
  <c r="A154" i="34"/>
  <c r="E154" i="34" s="1"/>
  <c r="A155" i="34"/>
  <c r="E155" i="34" s="1"/>
  <c r="A156" i="34"/>
  <c r="E156" i="34" s="1"/>
  <c r="A157" i="34"/>
  <c r="E157" i="34" s="1"/>
  <c r="A158" i="34"/>
  <c r="E158" i="34" s="1"/>
  <c r="A159" i="34"/>
  <c r="E159" i="34" s="1"/>
  <c r="A160" i="34"/>
  <c r="E160" i="34" s="1"/>
  <c r="A161" i="34"/>
  <c r="E161" i="34" s="1"/>
  <c r="A162" i="34"/>
  <c r="E162" i="34" s="1"/>
  <c r="A150" i="34"/>
  <c r="E150" i="34" s="1"/>
  <c r="C149" i="34" l="1"/>
  <c r="C148" i="34"/>
  <c r="B148" i="34"/>
  <c r="A149" i="34"/>
  <c r="E149" i="34" s="1"/>
  <c r="A148" i="34"/>
  <c r="E148" i="34" s="1"/>
  <c r="D78" i="34"/>
  <c r="E78" i="34"/>
  <c r="F78" i="34"/>
  <c r="G78" i="34"/>
  <c r="H78" i="34"/>
  <c r="D45" i="34"/>
  <c r="E45" i="34"/>
  <c r="F45" i="34"/>
  <c r="G45" i="34"/>
  <c r="H45" i="34"/>
  <c r="D56" i="34"/>
  <c r="E56" i="34"/>
  <c r="F56" i="34"/>
  <c r="G56" i="34"/>
  <c r="H56" i="34"/>
  <c r="E23" i="34"/>
  <c r="F23" i="34"/>
  <c r="G23" i="34"/>
  <c r="H23" i="34"/>
  <c r="E34" i="34"/>
  <c r="F34" i="34"/>
  <c r="G34" i="34"/>
  <c r="H34" i="34"/>
  <c r="E67" i="34"/>
  <c r="F67" i="34"/>
  <c r="G67" i="34"/>
  <c r="H67" i="34"/>
  <c r="E89" i="34"/>
  <c r="F89" i="34"/>
  <c r="G89" i="34"/>
  <c r="H89" i="34"/>
  <c r="E121" i="34"/>
  <c r="F121" i="34"/>
  <c r="G121" i="34"/>
  <c r="H121" i="34"/>
  <c r="E122" i="34"/>
  <c r="F122" i="34"/>
  <c r="G122" i="34"/>
  <c r="H122" i="34"/>
  <c r="E133" i="34"/>
  <c r="F133" i="34"/>
  <c r="G133" i="34"/>
  <c r="H133" i="34"/>
  <c r="D23" i="34"/>
  <c r="D34" i="34"/>
  <c r="D67" i="34"/>
  <c r="D89" i="34"/>
  <c r="D121" i="34"/>
  <c r="D122" i="34"/>
  <c r="D133" i="34"/>
  <c r="C9" i="34"/>
  <c r="C8" i="34" s="1"/>
  <c r="F124" i="34" l="1"/>
  <c r="G124" i="34"/>
  <c r="E124" i="34"/>
  <c r="D124" i="34"/>
  <c r="H124" i="34"/>
  <c r="B149" i="34"/>
  <c r="G125" i="34" l="1"/>
  <c r="F126" i="34"/>
  <c r="F127" i="34" s="1"/>
  <c r="D125" i="34"/>
  <c r="G126" i="34"/>
  <c r="G127" i="34" s="1"/>
  <c r="H126" i="34"/>
  <c r="H127" i="34" s="1"/>
  <c r="E125" i="34"/>
  <c r="D126" i="34"/>
  <c r="D127" i="34" s="1"/>
  <c r="H125" i="34"/>
  <c r="E126" i="34"/>
  <c r="E127" i="34" s="1"/>
  <c r="F125" i="34"/>
  <c r="H128" i="34" l="1"/>
  <c r="H130" i="34" s="1"/>
  <c r="H129" i="34"/>
  <c r="H131" i="34" s="1"/>
  <c r="E129" i="34"/>
  <c r="E131" i="34" s="1"/>
  <c r="E128" i="34"/>
  <c r="E130" i="34" s="1"/>
  <c r="G128" i="34"/>
  <c r="G130" i="34" s="1"/>
  <c r="G129" i="34"/>
  <c r="G131" i="34" s="1"/>
  <c r="D129" i="34"/>
  <c r="D131" i="34" s="1"/>
  <c r="D128" i="34"/>
  <c r="D130" i="34" s="1"/>
  <c r="F128" i="34"/>
  <c r="F130" i="34" s="1"/>
  <c r="F129" i="34"/>
  <c r="F131" i="34" s="1"/>
  <c r="B315" i="34" l="1" a="1"/>
  <c r="B240" i="34" a="1"/>
  <c r="B255" i="34" a="1"/>
  <c r="B255" i="34" l="1"/>
  <c r="C257" i="34"/>
  <c r="B256" i="34"/>
  <c r="C259" i="34"/>
  <c r="B267" i="34"/>
  <c r="B269" i="34"/>
  <c r="C262" i="34"/>
  <c r="C255" i="34"/>
  <c r="B263" i="34"/>
  <c r="B257" i="34"/>
  <c r="B262" i="34"/>
  <c r="C266" i="34"/>
  <c r="B259" i="34"/>
  <c r="C264" i="34"/>
  <c r="C268" i="34"/>
  <c r="C261" i="34"/>
  <c r="C258" i="34"/>
  <c r="B268" i="34"/>
  <c r="C265" i="34"/>
  <c r="C256" i="34"/>
  <c r="B265" i="34"/>
  <c r="B266" i="34"/>
  <c r="C263" i="34"/>
  <c r="B261" i="34"/>
  <c r="C260" i="34"/>
  <c r="C267" i="34"/>
  <c r="B258" i="34"/>
  <c r="B260" i="34"/>
  <c r="C269" i="34"/>
  <c r="B264" i="34"/>
  <c r="B254" i="34"/>
  <c r="C254" i="34"/>
  <c r="B241" i="34"/>
  <c r="B253" i="34"/>
  <c r="B249" i="34"/>
  <c r="C241" i="34"/>
  <c r="C249" i="34"/>
  <c r="C243" i="34"/>
  <c r="B250" i="34"/>
  <c r="B248" i="34"/>
  <c r="B242" i="34"/>
  <c r="B243" i="34"/>
  <c r="C251" i="34"/>
  <c r="B252" i="34"/>
  <c r="B246" i="34"/>
  <c r="B251" i="34"/>
  <c r="B240" i="34"/>
  <c r="C244" i="34"/>
  <c r="C248" i="34"/>
  <c r="C250" i="34"/>
  <c r="C240" i="34"/>
  <c r="C242" i="34"/>
  <c r="C252" i="34"/>
  <c r="B245" i="34"/>
  <c r="C253" i="34"/>
  <c r="B247" i="34"/>
  <c r="C247" i="34"/>
  <c r="C246" i="34"/>
  <c r="B244" i="34"/>
  <c r="C245" i="34"/>
  <c r="C325" i="34"/>
  <c r="C324" i="34"/>
  <c r="C323" i="34"/>
  <c r="C321" i="34"/>
  <c r="C320" i="34"/>
  <c r="C319" i="34"/>
  <c r="B315" i="34"/>
  <c r="C317" i="34"/>
  <c r="C316" i="34"/>
  <c r="C315" i="34"/>
  <c r="B322" i="34"/>
  <c r="B320" i="34"/>
  <c r="C318" i="34"/>
  <c r="B329" i="34"/>
  <c r="B328" i="34"/>
  <c r="B327" i="34"/>
  <c r="C326" i="34"/>
  <c r="B321" i="34"/>
  <c r="B319" i="34"/>
  <c r="C322" i="34"/>
  <c r="B326" i="34"/>
  <c r="B325" i="34"/>
  <c r="B324" i="34"/>
  <c r="B323" i="34"/>
  <c r="C327" i="34"/>
  <c r="B316" i="34"/>
  <c r="C328" i="34"/>
  <c r="B318" i="34"/>
  <c r="C329" i="34"/>
  <c r="B317" i="34"/>
  <c r="D9" i="35" l="1"/>
  <c r="D10" i="35"/>
  <c r="D5" i="35"/>
  <c r="F10" i="35"/>
  <c r="F9" i="35"/>
  <c r="E10" i="35"/>
  <c r="G9" i="35"/>
  <c r="E6" i="35"/>
  <c r="E9" i="35"/>
  <c r="I9" i="35"/>
  <c r="I10" i="35"/>
  <c r="I5" i="35"/>
  <c r="F6" i="35"/>
  <c r="G5" i="35"/>
  <c r="G10" i="35"/>
  <c r="G6" i="35"/>
  <c r="D8" i="35"/>
  <c r="F7" i="35"/>
  <c r="G7" i="35"/>
  <c r="F8" i="35"/>
  <c r="I7" i="35"/>
  <c r="G8" i="35"/>
  <c r="I8" i="35"/>
  <c r="F5" i="35"/>
  <c r="D6" i="35"/>
  <c r="E5" i="35"/>
  <c r="D7" i="35"/>
  <c r="E7" i="35"/>
  <c r="I6" i="35"/>
  <c r="D16" i="35" l="1"/>
  <c r="E8" i="35"/>
  <c r="D20" i="35"/>
  <c r="D21" i="35"/>
  <c r="D17" i="35"/>
  <c r="D19" i="35"/>
  <c r="D18" i="35"/>
  <c r="D134" i="34"/>
  <c r="D90" i="34"/>
  <c r="D57" i="34"/>
  <c r="D79" i="34"/>
  <c r="G57" i="34"/>
  <c r="D123" i="34"/>
  <c r="H24" i="34"/>
  <c r="G123" i="34"/>
  <c r="E101" i="34"/>
  <c r="H35" i="34"/>
  <c r="H46" i="34"/>
  <c r="E46" i="34"/>
  <c r="F123" i="34"/>
  <c r="F101" i="34"/>
  <c r="H68" i="34"/>
  <c r="H123" i="34"/>
  <c r="G68" i="34"/>
  <c r="H79" i="34"/>
  <c r="G24" i="34"/>
  <c r="G134" i="34"/>
  <c r="E134" i="34"/>
  <c r="D101" i="34"/>
  <c r="E123" i="34"/>
  <c r="E24" i="34"/>
  <c r="G35" i="34"/>
  <c r="F79" i="34"/>
  <c r="G46" i="34"/>
  <c r="H57" i="34"/>
  <c r="H101" i="34"/>
  <c r="E90" i="34"/>
  <c r="G90" i="34"/>
  <c r="E68" i="34"/>
  <c r="H90" i="34"/>
  <c r="F57" i="34"/>
  <c r="G79" i="34"/>
  <c r="F35" i="34"/>
  <c r="F90" i="34"/>
  <c r="G101" i="34"/>
  <c r="D35" i="34"/>
  <c r="E79" i="34"/>
  <c r="F46" i="34"/>
  <c r="D68" i="34"/>
  <c r="H134" i="34"/>
  <c r="F68" i="34"/>
  <c r="F134" i="34"/>
  <c r="D46" i="34"/>
  <c r="E57" i="34"/>
  <c r="E35" i="34"/>
  <c r="F24" i="34"/>
  <c r="D180" i="34" l="1" a="1"/>
  <c r="D315" i="34" a="1"/>
  <c r="D330" i="34" a="1"/>
  <c r="D195" i="34" a="1"/>
  <c r="D165" i="34" a="1"/>
  <c r="D240" i="34" a="1"/>
  <c r="D270" i="34" a="1"/>
  <c r="D285" i="34" a="1"/>
  <c r="D210" i="34" a="1"/>
  <c r="D225" i="34" a="1"/>
  <c r="D255" i="34" a="1"/>
  <c r="D214" i="34" l="1"/>
  <c r="D213" i="34"/>
  <c r="D210" i="34"/>
  <c r="D223" i="34"/>
  <c r="D222" i="34"/>
  <c r="D211" i="34"/>
  <c r="D216" i="34"/>
  <c r="D218" i="34"/>
  <c r="D217" i="34"/>
  <c r="D212" i="34"/>
  <c r="D221" i="34"/>
  <c r="D215" i="34"/>
  <c r="D219" i="34"/>
  <c r="D220" i="34"/>
  <c r="D224" i="34"/>
  <c r="D253" i="34"/>
  <c r="D254" i="34"/>
  <c r="D244" i="34"/>
  <c r="D249" i="34"/>
  <c r="D247" i="34"/>
  <c r="D240" i="34"/>
  <c r="D250" i="34"/>
  <c r="D242" i="34"/>
  <c r="D246" i="34"/>
  <c r="D243" i="34"/>
  <c r="D248" i="34"/>
  <c r="D251" i="34"/>
  <c r="D245" i="34"/>
  <c r="D252" i="34"/>
  <c r="D241" i="34"/>
  <c r="D189" i="34"/>
  <c r="D192" i="34"/>
  <c r="D184" i="34"/>
  <c r="D180" i="34"/>
  <c r="D190" i="34"/>
  <c r="D187" i="34"/>
  <c r="D186" i="34"/>
  <c r="D194" i="34"/>
  <c r="D182" i="34"/>
  <c r="D188" i="34"/>
  <c r="D183" i="34"/>
  <c r="D191" i="34"/>
  <c r="D181" i="34"/>
  <c r="D185" i="34"/>
  <c r="D193" i="34"/>
  <c r="D236" i="34"/>
  <c r="D234" i="34"/>
  <c r="D230" i="34"/>
  <c r="D227" i="34"/>
  <c r="D225" i="34"/>
  <c r="D228" i="34"/>
  <c r="D226" i="34"/>
  <c r="D232" i="34"/>
  <c r="D235" i="34"/>
  <c r="D239" i="34"/>
  <c r="D237" i="34"/>
  <c r="D238" i="34"/>
  <c r="D231" i="34"/>
  <c r="D233" i="34"/>
  <c r="D229" i="34"/>
  <c r="D284" i="34"/>
  <c r="D276" i="34"/>
  <c r="D272" i="34"/>
  <c r="D275" i="34"/>
  <c r="D279" i="34"/>
  <c r="D280" i="34"/>
  <c r="D274" i="34"/>
  <c r="D281" i="34"/>
  <c r="D278" i="34"/>
  <c r="D270" i="34"/>
  <c r="D271" i="34"/>
  <c r="D273" i="34"/>
  <c r="D277" i="34"/>
  <c r="D283" i="34"/>
  <c r="D282" i="34"/>
  <c r="D198" i="34"/>
  <c r="D206" i="34"/>
  <c r="D197" i="34"/>
  <c r="D195" i="34"/>
  <c r="D204" i="34"/>
  <c r="D200" i="34"/>
  <c r="D208" i="34"/>
  <c r="D205" i="34"/>
  <c r="D202" i="34"/>
  <c r="D203" i="34"/>
  <c r="D209" i="34"/>
  <c r="D199" i="34"/>
  <c r="D207" i="34"/>
  <c r="D196" i="34"/>
  <c r="D201" i="34"/>
  <c r="D298" i="34"/>
  <c r="D287" i="34"/>
  <c r="D289" i="34"/>
  <c r="D297" i="34"/>
  <c r="D294" i="34"/>
  <c r="D288" i="34"/>
  <c r="D286" i="34"/>
  <c r="D299" i="34"/>
  <c r="D291" i="34"/>
  <c r="D296" i="34"/>
  <c r="D293" i="34"/>
  <c r="D285" i="34"/>
  <c r="D292" i="34"/>
  <c r="D290" i="34"/>
  <c r="D295" i="34"/>
  <c r="D268" i="34"/>
  <c r="D255" i="34"/>
  <c r="D262" i="34"/>
  <c r="D258" i="34"/>
  <c r="D266" i="34"/>
  <c r="D269" i="34"/>
  <c r="D267" i="34"/>
  <c r="D260" i="34"/>
  <c r="D265" i="34"/>
  <c r="D257" i="34"/>
  <c r="D264" i="34"/>
  <c r="D259" i="34"/>
  <c r="D263" i="34"/>
  <c r="D261" i="34"/>
  <c r="D256" i="34"/>
  <c r="D339" i="34"/>
  <c r="D341" i="34"/>
  <c r="D337" i="34"/>
  <c r="D334" i="34"/>
  <c r="D331" i="34"/>
  <c r="D340" i="34"/>
  <c r="D343" i="34"/>
  <c r="D338" i="34"/>
  <c r="D335" i="34"/>
  <c r="D344" i="34"/>
  <c r="D336" i="34"/>
  <c r="D330" i="34"/>
  <c r="D342" i="34"/>
  <c r="D332" i="34"/>
  <c r="D333" i="34"/>
  <c r="D165" i="34"/>
  <c r="D168" i="34"/>
  <c r="D179" i="34"/>
  <c r="D173" i="34"/>
  <c r="D177" i="34"/>
  <c r="D175" i="34"/>
  <c r="D171" i="34"/>
  <c r="D176" i="34"/>
  <c r="D169" i="34"/>
  <c r="D166" i="34"/>
  <c r="D174" i="34"/>
  <c r="D167" i="34"/>
  <c r="D172" i="34"/>
  <c r="D178" i="34"/>
  <c r="D170" i="34"/>
  <c r="D320" i="34"/>
  <c r="D329" i="34"/>
  <c r="D317" i="34"/>
  <c r="D328" i="34"/>
  <c r="D324" i="34"/>
  <c r="D318" i="34"/>
  <c r="D326" i="34"/>
  <c r="D325" i="34"/>
  <c r="D316" i="34"/>
  <c r="D321" i="34"/>
  <c r="D322" i="34"/>
  <c r="D327" i="34"/>
  <c r="D323" i="34"/>
  <c r="D315" i="34"/>
  <c r="D319" i="34"/>
  <c r="D24" i="34" l="1"/>
  <c r="D150" i="34" s="1" a="1"/>
  <c r="D161" i="34" s="1"/>
  <c r="D156" i="34" l="1"/>
  <c r="D152" i="34"/>
  <c r="D160" i="34"/>
  <c r="D159" i="34"/>
  <c r="D151" i="34"/>
  <c r="D155" i="34"/>
  <c r="D162" i="34"/>
  <c r="D153" i="34"/>
  <c r="D154" i="34"/>
  <c r="D164" i="34"/>
  <c r="D158" i="34"/>
  <c r="D163" i="34"/>
  <c r="D150" i="34"/>
  <c r="D157" i="34"/>
  <c r="G12" i="38" l="1"/>
  <c r="C12" i="38"/>
  <c r="E12" i="38"/>
  <c r="E132" i="34"/>
  <c r="E135" i="34" s="1"/>
  <c r="E137" i="34" s="1"/>
  <c r="E138" i="34" s="1"/>
  <c r="D132" i="34"/>
  <c r="D135" i="34" s="1"/>
  <c r="D12" i="38"/>
  <c r="H132" i="34"/>
  <c r="H135" i="34" s="1"/>
  <c r="H137" i="34" s="1"/>
  <c r="H138" i="34" s="1"/>
  <c r="F132" i="34"/>
  <c r="F135" i="34" s="1"/>
  <c r="F137" i="34" s="1"/>
  <c r="F138" i="34" s="1"/>
  <c r="G132" i="34"/>
  <c r="G135" i="34"/>
  <c r="G137" i="34" s="1"/>
  <c r="G138" i="34" s="1"/>
  <c r="F12" i="38"/>
  <c r="G136" i="34" l="1"/>
  <c r="F140" i="34"/>
  <c r="F139" i="34"/>
  <c r="H140" i="34"/>
  <c r="H139" i="34"/>
  <c r="H141" i="34" s="1"/>
  <c r="G140" i="34"/>
  <c r="G139" i="34"/>
  <c r="G141" i="34" s="1"/>
  <c r="H136" i="34"/>
  <c r="H142" i="34" s="1"/>
  <c r="G142" i="34"/>
  <c r="E139" i="34"/>
  <c r="E141" i="34" s="1"/>
  <c r="E140" i="34"/>
  <c r="E136" i="34"/>
  <c r="E142" i="34" s="1"/>
  <c r="F141" i="34"/>
  <c r="F136" i="34"/>
  <c r="F142" i="34" s="1"/>
  <c r="D137" i="34"/>
  <c r="D138" i="34" s="1"/>
  <c r="D136" i="34"/>
  <c r="D140" i="34" l="1"/>
  <c r="D142" i="34" s="1"/>
  <c r="D139" i="34"/>
  <c r="D141" i="34" s="1"/>
  <c r="B330" i="34" l="1" a="1"/>
  <c r="B337" i="34" s="1"/>
  <c r="C337" i="34" l="1"/>
  <c r="C344" i="34"/>
  <c r="C340" i="34"/>
  <c r="B331" i="34"/>
  <c r="B338" i="34"/>
  <c r="C332" i="34"/>
  <c r="C342" i="34"/>
  <c r="C335" i="34"/>
  <c r="B340" i="34"/>
  <c r="B332" i="34"/>
  <c r="B342" i="34"/>
  <c r="C333" i="34"/>
  <c r="C330" i="34"/>
  <c r="B335" i="34"/>
  <c r="B344" i="34"/>
  <c r="C343" i="34"/>
  <c r="B341" i="34"/>
  <c r="C338" i="34"/>
  <c r="C336" i="34"/>
  <c r="C339" i="34"/>
  <c r="B339" i="34"/>
  <c r="B336" i="34"/>
  <c r="B343" i="34"/>
  <c r="C341" i="34"/>
  <c r="B330" i="34"/>
  <c r="C331" i="34"/>
  <c r="B334" i="34"/>
  <c r="C334" i="34"/>
  <c r="B333" i="34"/>
  <c r="E100" i="34" l="1"/>
  <c r="F100" i="34"/>
  <c r="H100" i="34"/>
  <c r="D100" i="34"/>
  <c r="G100" i="34"/>
  <c r="D112" i="34"/>
  <c r="E112" i="34"/>
  <c r="E11" i="35"/>
  <c r="F112" i="34"/>
  <c r="H112" i="34"/>
  <c r="G112" i="34"/>
  <c r="D111" i="34"/>
  <c r="I11" i="35"/>
  <c r="F111" i="34"/>
  <c r="G11" i="35"/>
  <c r="G111" i="34"/>
  <c r="H111" i="34"/>
  <c r="D11" i="35"/>
  <c r="F11" i="35"/>
  <c r="E111" i="34"/>
  <c r="D300" i="34" l="1" a="1"/>
  <c r="D308" i="34" s="1"/>
  <c r="D22" i="35"/>
  <c r="D306" i="34" l="1"/>
  <c r="D307" i="34"/>
  <c r="D313" i="34"/>
  <c r="D314" i="34"/>
  <c r="D302" i="34"/>
  <c r="D305" i="34"/>
  <c r="D310" i="34"/>
  <c r="D303" i="34"/>
  <c r="D304" i="34"/>
  <c r="D301" i="34"/>
  <c r="D300" i="34"/>
  <c r="D309" i="34"/>
  <c r="D312" i="34"/>
  <c r="D311" i="34"/>
  <c r="D24" i="35"/>
  <c r="C6" i="35" l="1"/>
  <c r="C8" i="35"/>
  <c r="C9" i="35"/>
  <c r="H81" i="34"/>
  <c r="C10" i="35"/>
  <c r="D44" i="34"/>
  <c r="D47" i="34"/>
  <c r="D49" i="34" s="1"/>
  <c r="D50" i="34" s="1"/>
  <c r="C7" i="35"/>
  <c r="H44" i="34"/>
  <c r="H47" i="34" s="1"/>
  <c r="D4" i="38"/>
  <c r="H110" i="34"/>
  <c r="H113" i="34" s="1"/>
  <c r="G8" i="38"/>
  <c r="E22" i="34"/>
  <c r="E25" i="34" s="1"/>
  <c r="E8" i="38"/>
  <c r="D88" i="34"/>
  <c r="D91" i="34" s="1"/>
  <c r="H9" i="35"/>
  <c r="G88" i="34"/>
  <c r="G91" i="34"/>
  <c r="G92" i="34" s="1"/>
  <c r="G93" i="34"/>
  <c r="G94" i="34"/>
  <c r="G95" i="34" s="1"/>
  <c r="F88" i="34"/>
  <c r="F91" i="34" s="1"/>
  <c r="E55" i="34"/>
  <c r="E58" i="34" s="1"/>
  <c r="D66" i="34"/>
  <c r="D69" i="34" s="1"/>
  <c r="C8" i="38"/>
  <c r="C11" i="35"/>
  <c r="H10" i="35"/>
  <c r="C4" i="38"/>
  <c r="F71" i="34"/>
  <c r="F72" i="34"/>
  <c r="F74" i="34" s="1"/>
  <c r="G55" i="34"/>
  <c r="G58" i="34"/>
  <c r="G59" i="34" s="1"/>
  <c r="C5" i="35"/>
  <c r="F44" i="34"/>
  <c r="F47" i="34"/>
  <c r="F49" i="34"/>
  <c r="F50" i="34"/>
  <c r="F51" i="34" s="1"/>
  <c r="F52" i="34"/>
  <c r="E77" i="34"/>
  <c r="E80" i="34"/>
  <c r="E81" i="34" s="1"/>
  <c r="E4" i="38"/>
  <c r="D8" i="38"/>
  <c r="G71" i="34"/>
  <c r="G72" i="34"/>
  <c r="G74" i="34" s="1"/>
  <c r="G77" i="34"/>
  <c r="G80" i="34" s="1"/>
  <c r="G81" i="34" s="1"/>
  <c r="G66" i="34"/>
  <c r="G69" i="34"/>
  <c r="H37" i="34"/>
  <c r="F99" i="34"/>
  <c r="F102" i="34" s="1"/>
  <c r="F4" i="38"/>
  <c r="F22" i="34"/>
  <c r="F25" i="34"/>
  <c r="F27" i="34" s="1"/>
  <c r="F28" i="34" s="1"/>
  <c r="H66" i="34"/>
  <c r="H69" i="34" s="1"/>
  <c r="D22" i="34"/>
  <c r="D25" i="34"/>
  <c r="G110" i="34"/>
  <c r="G113" i="34"/>
  <c r="G114" i="34" s="1"/>
  <c r="F77" i="34"/>
  <c r="F80" i="34"/>
  <c r="F81" i="34" s="1"/>
  <c r="G4" i="38"/>
  <c r="D110" i="34"/>
  <c r="D113" i="34"/>
  <c r="D115" i="34" s="1"/>
  <c r="D116" i="34" s="1"/>
  <c r="F55" i="34"/>
  <c r="F58" i="34"/>
  <c r="E44" i="34"/>
  <c r="E47" i="34" s="1"/>
  <c r="H55" i="34"/>
  <c r="H58" i="34"/>
  <c r="H60" i="34" s="1"/>
  <c r="H61" i="34" s="1"/>
  <c r="F8" i="38"/>
  <c r="E88" i="34"/>
  <c r="E91" i="34"/>
  <c r="E93" i="34"/>
  <c r="E94" i="34" s="1"/>
  <c r="H22" i="34"/>
  <c r="H25" i="34" s="1"/>
  <c r="G22" i="34"/>
  <c r="G25" i="34"/>
  <c r="G26" i="34" s="1"/>
  <c r="G27" i="34"/>
  <c r="G28" i="34"/>
  <c r="G29" i="34" s="1"/>
  <c r="E33" i="34"/>
  <c r="E36" i="34" s="1"/>
  <c r="F66" i="34"/>
  <c r="F69" i="34"/>
  <c r="F70" i="34" s="1"/>
  <c r="D99" i="34"/>
  <c r="D102" i="34" s="1"/>
  <c r="D103" i="34" s="1"/>
  <c r="F110" i="34"/>
  <c r="F113" i="34"/>
  <c r="F115" i="34" s="1"/>
  <c r="F116" i="34" s="1"/>
  <c r="H77" i="34"/>
  <c r="H80" i="34"/>
  <c r="H82" i="34" s="1"/>
  <c r="H83" i="34" s="1"/>
  <c r="F33" i="34"/>
  <c r="F36" i="34"/>
  <c r="F38" i="34"/>
  <c r="F39" i="34"/>
  <c r="F41" i="34" s="1"/>
  <c r="G33" i="34"/>
  <c r="G36" i="34" s="1"/>
  <c r="D77" i="34"/>
  <c r="D80" i="34" s="1"/>
  <c r="H33" i="34"/>
  <c r="H36" i="34"/>
  <c r="H38" i="34"/>
  <c r="H39" i="34"/>
  <c r="H41" i="34" s="1"/>
  <c r="G44" i="34"/>
  <c r="G47" i="34"/>
  <c r="E99" i="34"/>
  <c r="E102" i="34"/>
  <c r="E103" i="34" s="1"/>
  <c r="H6" i="35"/>
  <c r="E66" i="34"/>
  <c r="E69" i="34" s="1"/>
  <c r="E71" i="34" s="1"/>
  <c r="E72" i="34" s="1"/>
  <c r="D55" i="34"/>
  <c r="D58" i="34" s="1"/>
  <c r="H5" i="35"/>
  <c r="E110" i="34"/>
  <c r="E113" i="34"/>
  <c r="E114" i="34" s="1"/>
  <c r="E115" i="34"/>
  <c r="E116" i="34"/>
  <c r="E118" i="34" s="1"/>
  <c r="H88" i="34"/>
  <c r="H91" i="34"/>
  <c r="H92" i="34" s="1"/>
  <c r="H99" i="34"/>
  <c r="H102" i="34" s="1"/>
  <c r="H11" i="35"/>
  <c r="H8" i="35"/>
  <c r="H7" i="35"/>
  <c r="G99" i="34"/>
  <c r="G102" i="34"/>
  <c r="D33" i="34"/>
  <c r="D36" i="34"/>
  <c r="D37" i="34" s="1"/>
  <c r="D117" i="34" l="1"/>
  <c r="D118" i="34"/>
  <c r="E120" i="34"/>
  <c r="H48" i="34"/>
  <c r="H49" i="34"/>
  <c r="H50" i="34" s="1"/>
  <c r="H52" i="34" s="1"/>
  <c r="H54" i="34" s="1"/>
  <c r="E95" i="34"/>
  <c r="E96" i="34"/>
  <c r="G37" i="34"/>
  <c r="G38" i="34"/>
  <c r="G39" i="34" s="1"/>
  <c r="H70" i="34"/>
  <c r="H76" i="34" s="1"/>
  <c r="H71" i="34"/>
  <c r="H72" i="34" s="1"/>
  <c r="H74" i="34" s="1"/>
  <c r="F114" i="34"/>
  <c r="F120" i="34" s="1"/>
  <c r="G115" i="34"/>
  <c r="G116" i="34" s="1"/>
  <c r="G118" i="34" s="1"/>
  <c r="G120" i="34" s="1"/>
  <c r="H43" i="34"/>
  <c r="G60" i="34"/>
  <c r="G61" i="34" s="1"/>
  <c r="F40" i="34"/>
  <c r="F42" i="34" s="1"/>
  <c r="H40" i="34"/>
  <c r="H42" i="34" s="1"/>
  <c r="E117" i="34"/>
  <c r="E119" i="34" s="1"/>
  <c r="G96" i="34"/>
  <c r="D48" i="34"/>
  <c r="D54" i="34" s="1"/>
  <c r="G98" i="34"/>
  <c r="C18" i="35"/>
  <c r="E18" i="35" s="1"/>
  <c r="F18" i="35" s="1"/>
  <c r="C19" i="35"/>
  <c r="E19" i="35" s="1"/>
  <c r="H19" i="35" s="1"/>
  <c r="C16" i="35"/>
  <c r="E16" i="35" s="1"/>
  <c r="E24" i="35" s="1"/>
  <c r="C21" i="35"/>
  <c r="E21" i="35" s="1"/>
  <c r="H21" i="35" s="1"/>
  <c r="C17" i="35"/>
  <c r="E17" i="35" s="1"/>
  <c r="C20" i="35"/>
  <c r="E20" i="35" s="1"/>
  <c r="I20" i="35" s="1"/>
  <c r="C22" i="35"/>
  <c r="E22" i="35" s="1"/>
  <c r="J22" i="35" s="1"/>
  <c r="G117" i="34"/>
  <c r="D59" i="34"/>
  <c r="D60" i="34"/>
  <c r="D61" i="34" s="1"/>
  <c r="E49" i="34"/>
  <c r="E50" i="34" s="1"/>
  <c r="E48" i="34"/>
  <c r="D70" i="34"/>
  <c r="D71" i="34"/>
  <c r="D72" i="34" s="1"/>
  <c r="E59" i="34"/>
  <c r="E60" i="34"/>
  <c r="E61" i="34" s="1"/>
  <c r="F92" i="34"/>
  <c r="F93" i="34"/>
  <c r="F94" i="34" s="1"/>
  <c r="H62" i="34"/>
  <c r="H64" i="34" s="1"/>
  <c r="H63" i="34"/>
  <c r="H115" i="34"/>
  <c r="H116" i="34" s="1"/>
  <c r="H114" i="34"/>
  <c r="H85" i="34"/>
  <c r="H87" i="34" s="1"/>
  <c r="H84" i="34"/>
  <c r="H86" i="34" s="1"/>
  <c r="F29" i="34"/>
  <c r="F31" i="34" s="1"/>
  <c r="F30" i="34"/>
  <c r="D93" i="34"/>
  <c r="D94" i="34" s="1"/>
  <c r="D92" i="34"/>
  <c r="F103" i="34"/>
  <c r="F104" i="34"/>
  <c r="F105" i="34" s="1"/>
  <c r="F118" i="34"/>
  <c r="F117" i="34"/>
  <c r="F119" i="34" s="1"/>
  <c r="D119" i="34"/>
  <c r="E38" i="34"/>
  <c r="E39" i="34" s="1"/>
  <c r="E37" i="34"/>
  <c r="E97" i="34"/>
  <c r="F76" i="34"/>
  <c r="D81" i="34"/>
  <c r="D82" i="34"/>
  <c r="D83" i="34" s="1"/>
  <c r="G40" i="34"/>
  <c r="G42" i="34" s="1"/>
  <c r="G41" i="34"/>
  <c r="G43" i="34" s="1"/>
  <c r="E73" i="34"/>
  <c r="E75" i="34" s="1"/>
  <c r="E74" i="34"/>
  <c r="D51" i="34"/>
  <c r="D53" i="34" s="1"/>
  <c r="D52" i="34"/>
  <c r="F53" i="34"/>
  <c r="H104" i="34"/>
  <c r="H105" i="34" s="1"/>
  <c r="H103" i="34"/>
  <c r="H27" i="34"/>
  <c r="H28" i="34" s="1"/>
  <c r="H26" i="34"/>
  <c r="G119" i="34"/>
  <c r="G104" i="34"/>
  <c r="G105" i="34" s="1"/>
  <c r="F60" i="34"/>
  <c r="F61" i="34" s="1"/>
  <c r="D27" i="34"/>
  <c r="D28" i="34" s="1"/>
  <c r="F73" i="34"/>
  <c r="F75" i="34" s="1"/>
  <c r="D114" i="34"/>
  <c r="D120" i="34" s="1"/>
  <c r="D26" i="34"/>
  <c r="G82" i="34"/>
  <c r="G83" i="34" s="1"/>
  <c r="F59" i="34"/>
  <c r="E82" i="34"/>
  <c r="E83" i="34" s="1"/>
  <c r="F26" i="34"/>
  <c r="E104" i="34"/>
  <c r="E105" i="34" s="1"/>
  <c r="F82" i="34"/>
  <c r="F83" i="34" s="1"/>
  <c r="G48" i="34"/>
  <c r="H93" i="34"/>
  <c r="H94" i="34" s="1"/>
  <c r="E92" i="34"/>
  <c r="E98" i="34" s="1"/>
  <c r="E26" i="34"/>
  <c r="G31" i="34"/>
  <c r="G49" i="34"/>
  <c r="G50" i="34" s="1"/>
  <c r="F48" i="34"/>
  <c r="F54" i="34" s="1"/>
  <c r="G73" i="34"/>
  <c r="G75" i="34" s="1"/>
  <c r="D104" i="34"/>
  <c r="D105" i="34" s="1"/>
  <c r="E70" i="34"/>
  <c r="G97" i="34"/>
  <c r="H73" i="34"/>
  <c r="H75" i="34" s="1"/>
  <c r="D38" i="34"/>
  <c r="D39" i="34" s="1"/>
  <c r="F37" i="34"/>
  <c r="F43" i="34" s="1"/>
  <c r="G70" i="34"/>
  <c r="G76" i="34" s="1"/>
  <c r="G30" i="34"/>
  <c r="G32" i="34" s="1"/>
  <c r="E27" i="34"/>
  <c r="E28" i="34" s="1"/>
  <c r="H59" i="34"/>
  <c r="G103" i="34"/>
  <c r="H51" i="34"/>
  <c r="H53" i="34" s="1"/>
  <c r="H65" i="34" l="1"/>
  <c r="G63" i="34"/>
  <c r="G65" i="34" s="1"/>
  <c r="G62" i="34"/>
  <c r="G64" i="34" s="1"/>
  <c r="E76" i="34"/>
  <c r="I19" i="35"/>
  <c r="J19" i="35"/>
  <c r="G19" i="35"/>
  <c r="F19" i="35"/>
  <c r="J20" i="35"/>
  <c r="F20" i="35"/>
  <c r="J21" i="35"/>
  <c r="G20" i="35"/>
  <c r="J18" i="35"/>
  <c r="G17" i="35"/>
  <c r="I17" i="35"/>
  <c r="J17" i="35"/>
  <c r="H17" i="35"/>
  <c r="F17" i="35"/>
  <c r="G18" i="35"/>
  <c r="H18" i="35"/>
  <c r="I18" i="35"/>
  <c r="I16" i="35"/>
  <c r="I24" i="35" s="1"/>
  <c r="J16" i="35"/>
  <c r="J24" i="35" s="1"/>
  <c r="H20" i="35"/>
  <c r="I21" i="35"/>
  <c r="D107" i="34"/>
  <c r="D109" i="34" s="1"/>
  <c r="D106" i="34"/>
  <c r="D108" i="34" s="1"/>
  <c r="D96" i="34"/>
  <c r="D98" i="34" s="1"/>
  <c r="D95" i="34"/>
  <c r="D97" i="34" s="1"/>
  <c r="F63" i="34"/>
  <c r="F65" i="34" s="1"/>
  <c r="F62" i="34"/>
  <c r="F64" i="34" s="1"/>
  <c r="G16" i="35"/>
  <c r="G24" i="35" s="1"/>
  <c r="G85" i="34"/>
  <c r="G87" i="34" s="1"/>
  <c r="G84" i="34"/>
  <c r="G86" i="34" s="1"/>
  <c r="G21" i="35"/>
  <c r="E84" i="34"/>
  <c r="E86" i="34" s="1"/>
  <c r="E85" i="34"/>
  <c r="E87" i="34" s="1"/>
  <c r="D74" i="34"/>
  <c r="D73" i="34"/>
  <c r="D75" i="34" s="1"/>
  <c r="D30" i="34"/>
  <c r="D32" i="34" s="1"/>
  <c r="D29" i="34"/>
  <c r="D31" i="34" s="1"/>
  <c r="F21" i="35"/>
  <c r="D84" i="34"/>
  <c r="D86" i="34" s="1"/>
  <c r="D85" i="34"/>
  <c r="D87" i="34" s="1"/>
  <c r="E54" i="34"/>
  <c r="D76" i="34"/>
  <c r="H22" i="35"/>
  <c r="E41" i="34"/>
  <c r="E40" i="34"/>
  <c r="E42" i="34" s="1"/>
  <c r="E51" i="34"/>
  <c r="E53" i="34" s="1"/>
  <c r="E52" i="34"/>
  <c r="H16" i="35"/>
  <c r="H24" i="35" s="1"/>
  <c r="F84" i="34"/>
  <c r="F86" i="34" s="1"/>
  <c r="F85" i="34"/>
  <c r="F87" i="34" s="1"/>
  <c r="E62" i="34"/>
  <c r="E64" i="34" s="1"/>
  <c r="E63" i="34"/>
  <c r="E65" i="34" s="1"/>
  <c r="E43" i="34"/>
  <c r="H95" i="34"/>
  <c r="H97" i="34" s="1"/>
  <c r="H96" i="34"/>
  <c r="H98" i="34" s="1"/>
  <c r="H106" i="34"/>
  <c r="H108" i="34" s="1"/>
  <c r="H107" i="34"/>
  <c r="H109" i="34" s="1"/>
  <c r="F22" i="35"/>
  <c r="D63" i="34"/>
  <c r="D65" i="34" s="1"/>
  <c r="D62" i="34"/>
  <c r="D64" i="34" s="1"/>
  <c r="F107" i="34"/>
  <c r="F109" i="34" s="1"/>
  <c r="F106" i="34"/>
  <c r="F108" i="34" s="1"/>
  <c r="D41" i="34"/>
  <c r="D43" i="34" s="1"/>
  <c r="D40" i="34"/>
  <c r="D42" i="34" s="1"/>
  <c r="G22" i="35"/>
  <c r="H118" i="34"/>
  <c r="H120" i="34" s="1"/>
  <c r="B300" i="34" s="1" a="1"/>
  <c r="H117" i="34"/>
  <c r="H119" i="34" s="1"/>
  <c r="G51" i="34"/>
  <c r="G53" i="34" s="1"/>
  <c r="G52" i="34"/>
  <c r="G54" i="34" s="1"/>
  <c r="H29" i="34"/>
  <c r="H31" i="34" s="1"/>
  <c r="H30" i="34"/>
  <c r="H32" i="34" s="1"/>
  <c r="I22" i="35"/>
  <c r="E106" i="34"/>
  <c r="E108" i="34" s="1"/>
  <c r="E107" i="34"/>
  <c r="E109" i="34" s="1"/>
  <c r="F16" i="35"/>
  <c r="F24" i="35" s="1"/>
  <c r="G106" i="34"/>
  <c r="G108" i="34" s="1"/>
  <c r="G107" i="34"/>
  <c r="G109" i="34" s="1"/>
  <c r="E30" i="34"/>
  <c r="E32" i="34" s="1"/>
  <c r="E29" i="34"/>
  <c r="E31" i="34" s="1"/>
  <c r="F32" i="34"/>
  <c r="F95" i="34"/>
  <c r="F97" i="34" s="1"/>
  <c r="F96" i="34"/>
  <c r="F98" i="34" s="1"/>
  <c r="B180" i="34" l="1" a="1"/>
  <c r="B195" i="34" a="1"/>
  <c r="B210" i="34" a="1"/>
  <c r="B309" i="34"/>
  <c r="B303" i="34"/>
  <c r="C311" i="34"/>
  <c r="C313" i="34"/>
  <c r="B300" i="34"/>
  <c r="B301" i="34"/>
  <c r="B307" i="34"/>
  <c r="C314" i="34"/>
  <c r="B302" i="34"/>
  <c r="B306" i="34"/>
  <c r="B305" i="34"/>
  <c r="C310" i="34"/>
  <c r="C301" i="34"/>
  <c r="C302" i="34"/>
  <c r="B314" i="34"/>
  <c r="C305" i="34"/>
  <c r="C306" i="34"/>
  <c r="B304" i="34"/>
  <c r="B312" i="34"/>
  <c r="B313" i="34"/>
  <c r="C312" i="34"/>
  <c r="B308" i="34"/>
  <c r="C309" i="34"/>
  <c r="C308" i="34"/>
  <c r="C307" i="34"/>
  <c r="C300" i="34"/>
  <c r="B311" i="34"/>
  <c r="C303" i="34"/>
  <c r="C304" i="34"/>
  <c r="B310" i="34"/>
  <c r="B150" i="34" a="1"/>
  <c r="B270" i="34" a="1"/>
  <c r="B225" i="34" a="1"/>
  <c r="B285" i="34" a="1"/>
  <c r="B181" i="34"/>
  <c r="B194" i="34"/>
  <c r="C183" i="34"/>
  <c r="C190" i="34"/>
  <c r="B186" i="34"/>
  <c r="C188" i="34"/>
  <c r="B180" i="34"/>
  <c r="B190" i="34"/>
  <c r="C191" i="34"/>
  <c r="C189" i="34"/>
  <c r="B183" i="34"/>
  <c r="C194" i="34"/>
  <c r="B185" i="34"/>
  <c r="B193" i="34"/>
  <c r="C182" i="34"/>
  <c r="B189" i="34"/>
  <c r="B188" i="34"/>
  <c r="C193" i="34"/>
  <c r="C184" i="34"/>
  <c r="B192" i="34"/>
  <c r="C185" i="34"/>
  <c r="C181" i="34"/>
  <c r="C187" i="34"/>
  <c r="B191" i="34"/>
  <c r="B187" i="34"/>
  <c r="B184" i="34"/>
  <c r="C192" i="34"/>
  <c r="C186" i="34"/>
  <c r="C180" i="34"/>
  <c r="B182" i="34"/>
  <c r="B165" i="34" a="1"/>
  <c r="B167" i="34" l="1"/>
  <c r="C178" i="34"/>
  <c r="B173" i="34"/>
  <c r="B172" i="34"/>
  <c r="C173" i="34"/>
  <c r="B176" i="34"/>
  <c r="C176" i="34"/>
  <c r="C179" i="34"/>
  <c r="C168" i="34"/>
  <c r="B177" i="34"/>
  <c r="B179" i="34"/>
  <c r="C172" i="34"/>
  <c r="C169" i="34"/>
  <c r="C171" i="34"/>
  <c r="B174" i="34"/>
  <c r="C175" i="34"/>
  <c r="B166" i="34"/>
  <c r="C165" i="34"/>
  <c r="B170" i="34"/>
  <c r="C170" i="34"/>
  <c r="B168" i="34"/>
  <c r="C177" i="34"/>
  <c r="C174" i="34"/>
  <c r="B169" i="34"/>
  <c r="B178" i="34"/>
  <c r="C166" i="34"/>
  <c r="B175" i="34"/>
  <c r="B171" i="34"/>
  <c r="C167" i="34"/>
  <c r="B165" i="34"/>
  <c r="B162" i="34"/>
  <c r="B163" i="34"/>
  <c r="B159" i="34"/>
  <c r="C151" i="34"/>
  <c r="C157" i="34"/>
  <c r="B164" i="34"/>
  <c r="B157" i="34"/>
  <c r="C155" i="34"/>
  <c r="C161" i="34"/>
  <c r="C163" i="34"/>
  <c r="C160" i="34"/>
  <c r="C153" i="34"/>
  <c r="B151" i="34"/>
  <c r="B160" i="34"/>
  <c r="B156" i="34"/>
  <c r="C152" i="34"/>
  <c r="B150" i="34"/>
  <c r="B154" i="34"/>
  <c r="C162" i="34"/>
  <c r="C156" i="34"/>
  <c r="C164" i="34"/>
  <c r="B155" i="34"/>
  <c r="B158" i="34"/>
  <c r="B161" i="34"/>
  <c r="C150" i="34"/>
  <c r="B153" i="34"/>
  <c r="C159" i="34"/>
  <c r="C158" i="34"/>
  <c r="B152" i="34"/>
  <c r="C154" i="34"/>
  <c r="B292" i="34"/>
  <c r="C289" i="34"/>
  <c r="B294" i="34"/>
  <c r="B289" i="34"/>
  <c r="C299" i="34"/>
  <c r="B287" i="34"/>
  <c r="C287" i="34"/>
  <c r="B293" i="34"/>
  <c r="C297" i="34"/>
  <c r="C295" i="34"/>
  <c r="B291" i="34"/>
  <c r="B285" i="34"/>
  <c r="C293" i="34"/>
  <c r="B297" i="34"/>
  <c r="B295" i="34"/>
  <c r="B286" i="34"/>
  <c r="C285" i="34"/>
  <c r="C290" i="34"/>
  <c r="B290" i="34"/>
  <c r="C294" i="34"/>
  <c r="B296" i="34"/>
  <c r="C291" i="34"/>
  <c r="B298" i="34"/>
  <c r="B288" i="34"/>
  <c r="C296" i="34"/>
  <c r="C292" i="34"/>
  <c r="C288" i="34"/>
  <c r="C286" i="34"/>
  <c r="B299" i="34"/>
  <c r="C298" i="34"/>
  <c r="C235" i="34"/>
  <c r="B239" i="34"/>
  <c r="C230" i="34"/>
  <c r="C233" i="34"/>
  <c r="B234" i="34"/>
  <c r="B238" i="34"/>
  <c r="B237" i="34"/>
  <c r="C228" i="34"/>
  <c r="B229" i="34"/>
  <c r="C225" i="34"/>
  <c r="C239" i="34"/>
  <c r="B230" i="34"/>
  <c r="B232" i="34"/>
  <c r="C227" i="34"/>
  <c r="B228" i="34"/>
  <c r="C238" i="34"/>
  <c r="C231" i="34"/>
  <c r="B233" i="34"/>
  <c r="B235" i="34"/>
  <c r="C236" i="34"/>
  <c r="C232" i="34"/>
  <c r="C237" i="34"/>
  <c r="B226" i="34"/>
  <c r="C229" i="34"/>
  <c r="B227" i="34"/>
  <c r="C234" i="34"/>
  <c r="B225" i="34"/>
  <c r="B236" i="34"/>
  <c r="C226" i="34"/>
  <c r="B231" i="34"/>
  <c r="C284" i="34"/>
  <c r="C272" i="34"/>
  <c r="B281" i="34"/>
  <c r="B272" i="34"/>
  <c r="B273" i="34"/>
  <c r="B274" i="34"/>
  <c r="C271" i="34"/>
  <c r="B270" i="34"/>
  <c r="C274" i="34"/>
  <c r="B271" i="34"/>
  <c r="C273" i="34"/>
  <c r="C280" i="34"/>
  <c r="B284" i="34"/>
  <c r="B276" i="34"/>
  <c r="B277" i="34"/>
  <c r="C275" i="34"/>
  <c r="C281" i="34"/>
  <c r="B282" i="34"/>
  <c r="B283" i="34"/>
  <c r="B278" i="34"/>
  <c r="C279" i="34"/>
  <c r="B280" i="34"/>
  <c r="C270" i="34"/>
  <c r="C276" i="34"/>
  <c r="B275" i="34"/>
  <c r="B279" i="34"/>
  <c r="C283" i="34"/>
  <c r="C277" i="34"/>
  <c r="C282" i="34"/>
  <c r="C278" i="34"/>
  <c r="C220" i="34"/>
  <c r="B213" i="34"/>
  <c r="C212" i="34"/>
  <c r="B221" i="34"/>
  <c r="B214" i="34"/>
  <c r="B224" i="34"/>
  <c r="B211" i="34"/>
  <c r="B210" i="34"/>
  <c r="B212" i="34"/>
  <c r="C216" i="34"/>
  <c r="B222" i="34"/>
  <c r="C224" i="34"/>
  <c r="C223" i="34"/>
  <c r="B219" i="34"/>
  <c r="C213" i="34"/>
  <c r="B215" i="34"/>
  <c r="B218" i="34"/>
  <c r="C218" i="34"/>
  <c r="C221" i="34"/>
  <c r="B223" i="34"/>
  <c r="C219" i="34"/>
  <c r="C215" i="34"/>
  <c r="C222" i="34"/>
  <c r="B220" i="34"/>
  <c r="B216" i="34"/>
  <c r="B217" i="34"/>
  <c r="C214" i="34"/>
  <c r="C211" i="34"/>
  <c r="C210" i="34"/>
  <c r="C217" i="34"/>
  <c r="C196" i="34"/>
  <c r="C207" i="34"/>
  <c r="B207" i="34"/>
  <c r="C208" i="34"/>
  <c r="B202" i="34"/>
  <c r="C203" i="34"/>
  <c r="B198" i="34"/>
  <c r="B209" i="34"/>
  <c r="B204" i="34"/>
  <c r="C200" i="34"/>
  <c r="C198" i="34"/>
  <c r="B203" i="34"/>
  <c r="B206" i="34"/>
  <c r="C197" i="34"/>
  <c r="C204" i="34"/>
  <c r="C205" i="34"/>
  <c r="B200" i="34"/>
  <c r="B205" i="34"/>
  <c r="C209" i="34"/>
  <c r="B201" i="34"/>
  <c r="C202" i="34"/>
  <c r="C201" i="34"/>
  <c r="C195" i="34"/>
  <c r="B196" i="34"/>
  <c r="C199" i="34"/>
  <c r="B197" i="34"/>
  <c r="B199" i="34"/>
  <c r="B208" i="34"/>
  <c r="B195" i="34"/>
  <c r="C206" i="34"/>
  <c r="D7" i="42" l="1"/>
  <c r="D5" i="42"/>
  <c r="F31" i="42" l="1"/>
  <c r="F7" i="38" s="1"/>
  <c r="F37" i="42"/>
  <c r="F11" i="38" s="1"/>
  <c r="F28" i="42"/>
  <c r="F5" i="38" s="1"/>
  <c r="F40" i="42"/>
  <c r="F13" i="38" s="1"/>
  <c r="F34" i="42"/>
  <c r="F9" i="38" s="1"/>
  <c r="D6" i="42"/>
  <c r="D37" i="42"/>
  <c r="D11" i="38" s="1"/>
  <c r="D28" i="42"/>
  <c r="D5" i="38" s="1"/>
  <c r="D40" i="42"/>
  <c r="D13" i="38" s="1"/>
  <c r="D31" i="42"/>
  <c r="D7" i="38" s="1"/>
  <c r="D34" i="42"/>
  <c r="D9" i="38" s="1"/>
  <c r="E31" i="42" l="1"/>
  <c r="E7" i="38" s="1"/>
  <c r="E37" i="42"/>
  <c r="E11" i="38" s="1"/>
  <c r="E28" i="42"/>
  <c r="E5" i="38" s="1"/>
  <c r="E40" i="42"/>
  <c r="E13" i="38" s="1"/>
  <c r="E34" i="42"/>
  <c r="E9" i="38" s="1"/>
  <c r="I4" i="17" l="1"/>
  <c r="E13" i="17" l="1"/>
  <c r="F13" i="17" s="1"/>
  <c r="E17" i="17"/>
  <c r="F17" i="17" s="1"/>
  <c r="E14" i="17"/>
  <c r="F14" i="17" s="1"/>
  <c r="E16" i="17"/>
  <c r="F16" i="17" s="1"/>
  <c r="E15" i="17"/>
  <c r="F15" i="17" s="1"/>
  <c r="I4" i="31" l="1"/>
  <c r="E17" i="31" l="1"/>
  <c r="F17" i="31" s="1"/>
  <c r="H17" i="31" s="1"/>
  <c r="I17" i="31" s="1"/>
  <c r="E16" i="31"/>
  <c r="F16" i="31" s="1"/>
  <c r="H16" i="31" s="1"/>
  <c r="I16" i="31" s="1"/>
  <c r="E13" i="31"/>
  <c r="F13" i="31" s="1"/>
  <c r="H13" i="31" s="1"/>
  <c r="I13" i="31" s="1"/>
  <c r="E14" i="31"/>
  <c r="F14" i="31" s="1"/>
  <c r="H14" i="31" s="1"/>
  <c r="I14" i="31" s="1"/>
  <c r="E15" i="31"/>
  <c r="F15" i="31" s="1"/>
  <c r="H15" i="31" s="1"/>
  <c r="I15" i="31" s="1"/>
</calcChain>
</file>

<file path=xl/sharedStrings.xml><?xml version="1.0" encoding="utf-8"?>
<sst xmlns="http://schemas.openxmlformats.org/spreadsheetml/2006/main" count="467" uniqueCount="138">
  <si>
    <t>Description</t>
  </si>
  <si>
    <t>Station</t>
  </si>
  <si>
    <t>Elevation</t>
  </si>
  <si>
    <t>CL Rear Abut Bearing Station@ CL Const.</t>
  </si>
  <si>
    <t>Offset @ CL Const.</t>
  </si>
  <si>
    <t>Span 1</t>
  </si>
  <si>
    <t>1/4 Span 1</t>
  </si>
  <si>
    <t>1/2 Span 1</t>
  </si>
  <si>
    <t>3/4 Span 1</t>
  </si>
  <si>
    <t xml:space="preserve">Top of Deck Elevation@  Beamline </t>
  </si>
  <si>
    <t>Bearing Thickness =</t>
  </si>
  <si>
    <t>in</t>
  </si>
  <si>
    <t>Deck Thickness =</t>
  </si>
  <si>
    <t>Poposed Beam Seat Elevation</t>
  </si>
  <si>
    <t>Bottom Load Plate Thickness  =</t>
  </si>
  <si>
    <t>Top Load Plate Thickness  =</t>
  </si>
  <si>
    <t>BY:</t>
  </si>
  <si>
    <t>DATE:</t>
  </si>
  <si>
    <t>CHECK:</t>
  </si>
  <si>
    <t>ELEVATION</t>
  </si>
  <si>
    <t>Top of Deck Elevations</t>
  </si>
  <si>
    <t>RA</t>
  </si>
  <si>
    <t>Offset</t>
  </si>
  <si>
    <t>B1</t>
  </si>
  <si>
    <t>CL IR70</t>
  </si>
  <si>
    <t>B2</t>
  </si>
  <si>
    <t>B3</t>
  </si>
  <si>
    <t>B4</t>
  </si>
  <si>
    <t>B5</t>
  </si>
  <si>
    <t>B6</t>
  </si>
  <si>
    <t>B7</t>
  </si>
  <si>
    <t>B8</t>
  </si>
  <si>
    <t>g1</t>
  </si>
  <si>
    <t>g2</t>
  </si>
  <si>
    <t>Additional Information</t>
  </si>
  <si>
    <t>Cross Slope (Left) =</t>
  </si>
  <si>
    <t>(ft./ft.)</t>
  </si>
  <si>
    <t>Note: (+) sign = downward slope, (-) sign = upward slope</t>
  </si>
  <si>
    <t>Cross Slope (Right)=</t>
  </si>
  <si>
    <t>Elevation equation updated to included additional slope criteria for left and right of CL</t>
  </si>
  <si>
    <t>Shoulder Slope (Left)=</t>
  </si>
  <si>
    <t>Shoulder Slope (Right)=</t>
  </si>
  <si>
    <t>Offset to Edge of Lane =</t>
  </si>
  <si>
    <t>ft.</t>
  </si>
  <si>
    <t>FA</t>
  </si>
  <si>
    <t>Horizontal Curve Data:</t>
  </si>
  <si>
    <t>PC</t>
  </si>
  <si>
    <t>PI</t>
  </si>
  <si>
    <t>PT</t>
  </si>
  <si>
    <t>Dc</t>
  </si>
  <si>
    <t>Lc</t>
  </si>
  <si>
    <t>°</t>
  </si>
  <si>
    <t>R</t>
  </si>
  <si>
    <t>ft</t>
  </si>
  <si>
    <t>Delta</t>
  </si>
  <si>
    <t>Easting</t>
  </si>
  <si>
    <t>Northing</t>
  </si>
  <si>
    <t>ft/ft</t>
  </si>
  <si>
    <t>Easting/Northing Calculation</t>
  </si>
  <si>
    <t>x1</t>
  </si>
  <si>
    <t>y1</t>
  </si>
  <si>
    <t>x2</t>
  </si>
  <si>
    <t>y2</t>
  </si>
  <si>
    <t>slope @ x</t>
  </si>
  <si>
    <t>perp slope</t>
  </si>
  <si>
    <t>NORTHING</t>
  </si>
  <si>
    <t>POINT DESC</t>
  </si>
  <si>
    <t xml:space="preserve">EASTING </t>
  </si>
  <si>
    <t>LEFT TOE</t>
  </si>
  <si>
    <t>RIGHT TOE</t>
  </si>
  <si>
    <t>Point Code</t>
  </si>
  <si>
    <t>IMPORT DATA OUTLINED IN BOLD INTO CSV … ONCE POINTS ARE GENERATED, 3 POINT ROTATE PC AND PT TO MATCH ALIGNMENT … Exclude points at elevation 0 when building surface</t>
  </si>
  <si>
    <t>Proposed Beam Seat Elevation</t>
  </si>
  <si>
    <t>(analyzed at 0°, Transformed Values to be Rotated in CAD)</t>
  </si>
  <si>
    <t>REAR ABUTMENT SEAT ELEVATION</t>
  </si>
  <si>
    <t xml:space="preserve">SKEW = </t>
  </si>
  <si>
    <t>Proposed Beam Depth=</t>
  </si>
  <si>
    <t>Topping Thickness =</t>
  </si>
  <si>
    <t>Topping Thickness</t>
  </si>
  <si>
    <t>Proposed Bottom of Beam</t>
  </si>
  <si>
    <t>Straight Line Slope</t>
  </si>
  <si>
    <t>Delta (Rear v Fwd)</t>
  </si>
  <si>
    <t>Beam</t>
  </si>
  <si>
    <t>Elev</t>
  </si>
  <si>
    <t>SL Length</t>
  </si>
  <si>
    <t xml:space="preserve"> 1/2 POINT</t>
  </si>
  <si>
    <t xml:space="preserve"> 1/4 POINT</t>
  </si>
  <si>
    <t xml:space="preserve"> 3/4 POINT</t>
  </si>
  <si>
    <t>Slope</t>
  </si>
  <si>
    <t>REAR ABUT</t>
  </si>
  <si>
    <t>FWD ABUT</t>
  </si>
  <si>
    <t>AVERAGE</t>
  </si>
  <si>
    <t>STATION</t>
  </si>
  <si>
    <t xml:space="preserve">BOF = </t>
  </si>
  <si>
    <t>AI</t>
  </si>
  <si>
    <t>TDA</t>
  </si>
  <si>
    <t>CL PRITCHARD AVE</t>
  </si>
  <si>
    <t>CL Brg Rear Abut.</t>
  </si>
  <si>
    <t>CL Brg Forward Abut.</t>
  </si>
  <si>
    <t>FWD ABUTMENT SEAT ELEVATION</t>
  </si>
  <si>
    <t>CL FWD Abut Bearing Station@ CL Const.</t>
  </si>
  <si>
    <t>LOCATION</t>
  </si>
  <si>
    <t>FINAL DECK SURFACE ELEVATIONS</t>
  </si>
  <si>
    <t>0.25 L</t>
  </si>
  <si>
    <t>0.5 L</t>
  </si>
  <si>
    <t>0.75 L</t>
  </si>
  <si>
    <t>SCREED ELEVATIONS</t>
  </si>
  <si>
    <t>CL BRG RA</t>
  </si>
  <si>
    <t>CL BRG FA</t>
  </si>
  <si>
    <t>Deflection</t>
  </si>
  <si>
    <t>Screed Elevations</t>
  </si>
  <si>
    <t>LEFT DECK EDGE</t>
  </si>
  <si>
    <t>CL BEAM 1</t>
  </si>
  <si>
    <t>CL BEAM 2</t>
  </si>
  <si>
    <t>CL BEAM 3</t>
  </si>
  <si>
    <t>CL BEAM 4</t>
  </si>
  <si>
    <t>PROFILE GRADE</t>
  </si>
  <si>
    <t>CL BEAM 5</t>
  </si>
  <si>
    <t>CL BEAM 6</t>
  </si>
  <si>
    <t>RIGHT DECK EDGE</t>
  </si>
  <si>
    <t>CL BEAM 8</t>
  </si>
  <si>
    <t>1/4 SPAN</t>
  </si>
  <si>
    <t>1/2 SPAN</t>
  </si>
  <si>
    <t>3/4 SPAN</t>
  </si>
  <si>
    <t>DESCRIPTION</t>
  </si>
  <si>
    <t>Deck Location</t>
  </si>
  <si>
    <t>Left Edge</t>
  </si>
  <si>
    <t>Right Edge</t>
  </si>
  <si>
    <t>Left Side of Beam 5</t>
  </si>
  <si>
    <t>CL BEAM 7</t>
  </si>
  <si>
    <t>PHASE CONST JOINT LEFT</t>
  </si>
  <si>
    <t>PHASE CONST JOINT RIGHT</t>
  </si>
  <si>
    <t>Right Side of Beam 5</t>
  </si>
  <si>
    <t xml:space="preserve"> Abutment Phase Const Line</t>
  </si>
  <si>
    <t>Abutment Phase Const Line</t>
  </si>
  <si>
    <t>Top Load Plate Thickness (RA) =</t>
  </si>
  <si>
    <t xml:space="preserve">1/8" THICK SHIM = </t>
  </si>
  <si>
    <t>Bottom Load Plate Thickness (RA)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</si>
</sst>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00\+00.00"/>
    <numFmt numFmtId="167" formatCode="######\+##.##"/>
    <numFmt numFmtId="168" formatCode="#,##0.0000000"/>
    <numFmt numFmtId="169" formatCode="0\+00.00"/>
    <numFmt numFmtId="170" formatCode="###\+##.##"/>
    <numFmt numFmtId="171" formatCode="0.00;[Red]0.00"/>
    <numFmt numFmtId="172" formatCode="0&quot;+&quot;00.00"/>
    <numFmt numFmtId="173" formatCode="0.0"/>
    <numFmt numFmtId="174" formatCode="#\ ??/16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25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trike/>
      <sz val="11"/>
      <name val="Arial Narrow"/>
      <family val="2"/>
    </font>
    <font>
      <b/>
      <u/>
      <sz val="10"/>
      <name val="Arial Narrow"/>
      <family val="2"/>
    </font>
    <font>
      <u/>
      <sz val="10"/>
      <name val="Arial"/>
      <family val="2"/>
    </font>
    <font>
      <b/>
      <u/>
      <sz val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trike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26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2" borderId="17" xfId="1" applyFont="1" applyFill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169" fontId="11" fillId="2" borderId="5" xfId="1" applyNumberFormat="1" applyFont="1" applyFill="1" applyBorder="1" applyAlignment="1">
      <alignment horizontal="center" vertical="center"/>
    </xf>
    <xf numFmtId="2" fontId="11" fillId="2" borderId="5" xfId="1" applyNumberFormat="1" applyFont="1" applyFill="1" applyBorder="1" applyAlignment="1">
      <alignment horizontal="center" vertical="center"/>
    </xf>
    <xf numFmtId="169" fontId="11" fillId="0" borderId="5" xfId="1" applyNumberFormat="1" applyFont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72" fontId="11" fillId="0" borderId="0" xfId="0" applyNumberFormat="1" applyFont="1" applyAlignment="1" applyProtection="1">
      <alignment horizontal="center"/>
      <protection locked="0"/>
    </xf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9" fontId="5" fillId="0" borderId="0" xfId="1" applyNumberFormat="1" applyAlignment="1">
      <alignment horizontal="center" vertical="center"/>
    </xf>
    <xf numFmtId="2" fontId="5" fillId="0" borderId="0" xfId="0" applyNumberFormat="1" applyFont="1"/>
    <xf numFmtId="164" fontId="5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4" xfId="0" applyFont="1" applyBorder="1"/>
    <xf numFmtId="0" fontId="5" fillId="0" borderId="23" xfId="0" applyFont="1" applyBorder="1"/>
    <xf numFmtId="0" fontId="10" fillId="2" borderId="13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170" fontId="11" fillId="0" borderId="31" xfId="1" applyNumberFormat="1" applyFont="1" applyBorder="1" applyAlignment="1">
      <alignment horizontal="center" vertical="center"/>
    </xf>
    <xf numFmtId="2" fontId="11" fillId="0" borderId="29" xfId="1" applyNumberFormat="1" applyFont="1" applyBorder="1" applyAlignment="1">
      <alignment horizontal="center" vertical="center"/>
    </xf>
    <xf numFmtId="170" fontId="11" fillId="0" borderId="29" xfId="1" applyNumberFormat="1" applyFont="1" applyBorder="1" applyAlignment="1">
      <alignment horizontal="center" vertical="center"/>
    </xf>
    <xf numFmtId="49" fontId="5" fillId="0" borderId="0" xfId="0" applyNumberFormat="1" applyFont="1"/>
    <xf numFmtId="0" fontId="15" fillId="0" borderId="0" xfId="0" applyFont="1"/>
    <xf numFmtId="0" fontId="4" fillId="0" borderId="21" xfId="0" applyFont="1" applyBorder="1"/>
    <xf numFmtId="0" fontId="4" fillId="0" borderId="16" xfId="0" applyFont="1" applyBorder="1"/>
    <xf numFmtId="0" fontId="4" fillId="0" borderId="24" xfId="0" applyFont="1" applyBorder="1"/>
    <xf numFmtId="164" fontId="4" fillId="0" borderId="19" xfId="0" applyNumberFormat="1" applyFont="1" applyBorder="1"/>
    <xf numFmtId="0" fontId="4" fillId="0" borderId="0" xfId="0" applyFont="1"/>
    <xf numFmtId="0" fontId="4" fillId="0" borderId="20" xfId="0" applyFont="1" applyBorder="1"/>
    <xf numFmtId="0" fontId="4" fillId="0" borderId="19" xfId="0" applyFont="1" applyBorder="1"/>
    <xf numFmtId="164" fontId="4" fillId="0" borderId="0" xfId="0" applyNumberFormat="1" applyFont="1"/>
    <xf numFmtId="0" fontId="4" fillId="0" borderId="22" xfId="0" applyFont="1" applyBorder="1"/>
    <xf numFmtId="0" fontId="4" fillId="0" borderId="10" xfId="0" applyFont="1" applyBorder="1"/>
    <xf numFmtId="0" fontId="4" fillId="0" borderId="18" xfId="0" applyFont="1" applyBorder="1"/>
    <xf numFmtId="2" fontId="4" fillId="0" borderId="0" xfId="0" applyNumberFormat="1" applyFont="1"/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7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right"/>
    </xf>
    <xf numFmtId="164" fontId="0" fillId="0" borderId="15" xfId="0" applyNumberForma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17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9" fontId="16" fillId="0" borderId="0" xfId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11" fillId="0" borderId="0" xfId="0" applyNumberFormat="1" applyFont="1" applyAlignment="1" applyProtection="1">
      <alignment horizontal="center"/>
      <protection locked="0"/>
    </xf>
    <xf numFmtId="165" fontId="18" fillId="0" borderId="6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11" fillId="0" borderId="0" xfId="0" applyFont="1" applyAlignment="1" applyProtection="1">
      <alignment horizontal="right"/>
      <protection locked="0"/>
    </xf>
    <xf numFmtId="171" fontId="11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right"/>
      <protection locked="0"/>
    </xf>
    <xf numFmtId="172" fontId="12" fillId="0" borderId="0" xfId="0" applyNumberFormat="1" applyFont="1" applyAlignment="1">
      <alignment horizontal="center"/>
    </xf>
    <xf numFmtId="171" fontId="12" fillId="0" borderId="0" xfId="0" applyNumberFormat="1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7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9" fillId="0" borderId="8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170" fontId="11" fillId="0" borderId="5" xfId="1" applyNumberFormat="1" applyFont="1" applyBorder="1" applyAlignment="1">
      <alignment horizontal="center" vertical="center"/>
    </xf>
    <xf numFmtId="2" fontId="11" fillId="0" borderId="6" xfId="1" applyNumberFormat="1" applyFont="1" applyBorder="1" applyAlignment="1">
      <alignment horizontal="center" vertical="center"/>
    </xf>
    <xf numFmtId="164" fontId="11" fillId="0" borderId="6" xfId="1" applyNumberFormat="1" applyFont="1" applyBorder="1" applyAlignment="1">
      <alignment horizontal="center" vertical="center"/>
    </xf>
    <xf numFmtId="170" fontId="11" fillId="0" borderId="6" xfId="1" applyNumberFormat="1" applyFont="1" applyBorder="1" applyAlignment="1">
      <alignment horizontal="center" vertical="center"/>
    </xf>
    <xf numFmtId="2" fontId="11" fillId="0" borderId="17" xfId="1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169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0" fontId="11" fillId="0" borderId="23" xfId="1" applyNumberFormat="1" applyFont="1" applyBorder="1" applyAlignment="1">
      <alignment horizontal="center" vertical="center"/>
    </xf>
    <xf numFmtId="169" fontId="11" fillId="0" borderId="23" xfId="1" applyNumberFormat="1" applyFont="1" applyBorder="1" applyAlignment="1">
      <alignment horizontal="center" vertical="center"/>
    </xf>
    <xf numFmtId="164" fontId="11" fillId="0" borderId="17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1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18" fillId="0" borderId="0" xfId="0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18" fillId="0" borderId="6" xfId="0" applyFont="1" applyBorder="1" applyAlignment="1">
      <alignment horizontal="center"/>
    </xf>
    <xf numFmtId="166" fontId="18" fillId="0" borderId="6" xfId="0" applyNumberFormat="1" applyFont="1" applyBorder="1" applyAlignment="1">
      <alignment horizontal="center"/>
    </xf>
    <xf numFmtId="2" fontId="18" fillId="0" borderId="6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9" fontId="16" fillId="0" borderId="31" xfId="1" applyNumberFormat="1" applyFont="1" applyBorder="1" applyAlignment="1">
      <alignment horizontal="center" vertical="center"/>
    </xf>
    <xf numFmtId="169" fontId="16" fillId="0" borderId="5" xfId="1" applyNumberFormat="1" applyFont="1" applyBorder="1" applyAlignment="1">
      <alignment horizontal="center" vertical="center"/>
    </xf>
    <xf numFmtId="169" fontId="16" fillId="0" borderId="38" xfId="1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 vertical="center"/>
    </xf>
    <xf numFmtId="169" fontId="16" fillId="0" borderId="29" xfId="1" applyNumberFormat="1" applyFont="1" applyBorder="1" applyAlignment="1">
      <alignment horizontal="center" vertical="center"/>
    </xf>
    <xf numFmtId="169" fontId="16" fillId="0" borderId="6" xfId="1" applyNumberFormat="1" applyFont="1" applyBorder="1" applyAlignment="1">
      <alignment horizontal="center" vertical="center"/>
    </xf>
    <xf numFmtId="169" fontId="16" fillId="0" borderId="12" xfId="1" applyNumberFormat="1" applyFont="1" applyBorder="1" applyAlignment="1">
      <alignment horizontal="center" vertical="center"/>
    </xf>
    <xf numFmtId="2" fontId="16" fillId="0" borderId="43" xfId="0" applyNumberFormat="1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/>
    </xf>
    <xf numFmtId="167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4" fontId="5" fillId="0" borderId="0" xfId="1" applyNumberFormat="1" applyAlignment="1">
      <alignment horizontal="center"/>
    </xf>
    <xf numFmtId="14" fontId="5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12" fontId="0" fillId="0" borderId="0" xfId="0" applyNumberFormat="1"/>
    <xf numFmtId="165" fontId="11" fillId="0" borderId="6" xfId="0" applyNumberFormat="1" applyFont="1" applyBorder="1" applyAlignment="1" applyProtection="1">
      <alignment horizontal="center"/>
      <protection locked="0"/>
    </xf>
    <xf numFmtId="165" fontId="11" fillId="0" borderId="0" xfId="0" applyNumberFormat="1" applyFont="1" applyAlignment="1">
      <alignment horizontal="center"/>
    </xf>
    <xf numFmtId="169" fontId="11" fillId="0" borderId="6" xfId="1" applyNumberFormat="1" applyFont="1" applyBorder="1" applyAlignment="1">
      <alignment horizontal="center" vertical="center"/>
    </xf>
    <xf numFmtId="169" fontId="6" fillId="0" borderId="6" xfId="0" applyNumberFormat="1" applyFont="1" applyBorder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73" fontId="0" fillId="4" borderId="0" xfId="0" applyNumberFormat="1" applyFill="1" applyAlignment="1">
      <alignment horizontal="center"/>
    </xf>
    <xf numFmtId="2" fontId="0" fillId="0" borderId="24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74" fontId="0" fillId="0" borderId="0" xfId="0" applyNumberFormat="1" applyAlignment="1">
      <alignment vertical="center"/>
    </xf>
    <xf numFmtId="0" fontId="11" fillId="0" borderId="8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1" fillId="0" borderId="36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164" fontId="0" fillId="5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164" fontId="0" fillId="0" borderId="20" xfId="0" applyNumberForma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3 2 2" xfId="5" xr:uid="{00000000-0005-0000-0000-000004000000}"/>
    <cellStyle name="Normal 3 3" xfId="4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'Deck Elevations'!$A$28:$A$30</c:f>
              <c:strCache>
                <c:ptCount val="1"/>
                <c:pt idx="0">
                  <c:v>LEFT TOE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Elevations'!$C$30:$G$30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33-4877-BCFB-6AAE741A23FD}"/>
            </c:ext>
          </c:extLst>
        </c:ser>
        <c:ser>
          <c:idx val="1"/>
          <c:order val="1"/>
          <c:tx>
            <c:strRef>
              <c:f>'Deck Elevations'!$A$31:$A$33</c:f>
              <c:strCache>
                <c:ptCount val="1"/>
                <c:pt idx="0">
                  <c:v>B1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Elevations'!$C$33:$G$33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33-4877-BCFB-6AAE741A23FD}"/>
            </c:ext>
          </c:extLst>
        </c:ser>
        <c:ser>
          <c:idx val="2"/>
          <c:order val="2"/>
          <c:tx>
            <c:strRef>
              <c:f>'Deck Elevations'!$A$46:$A$48</c:f>
              <c:strCache>
                <c:ptCount val="1"/>
                <c:pt idx="0">
                  <c:v>B5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Elevations'!$C$48:$G$48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33-4877-BCFB-6AAE741A23FD}"/>
            </c:ext>
          </c:extLst>
        </c:ser>
        <c:ser>
          <c:idx val="3"/>
          <c:order val="3"/>
          <c:tx>
            <c:strRef>
              <c:f>'Deck Elevations'!$A$34:$A$36</c:f>
              <c:strCache>
                <c:ptCount val="1"/>
                <c:pt idx="0">
                  <c:v>B2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Elevations'!$C$36:$G$36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33-4877-BCFB-6AAE741A23FD}"/>
            </c:ext>
          </c:extLst>
        </c:ser>
        <c:ser>
          <c:idx val="4"/>
          <c:order val="4"/>
          <c:tx>
            <c:strRef>
              <c:f>'Deck Elevations'!$A$37:$A$39</c:f>
              <c:strCache>
                <c:ptCount val="1"/>
                <c:pt idx="0">
                  <c:v>B3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Elevations'!$C$39:$G$39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33-4877-BCFB-6AAE741A23FD}"/>
            </c:ext>
          </c:extLst>
        </c:ser>
        <c:ser>
          <c:idx val="5"/>
          <c:order val="5"/>
          <c:tx>
            <c:strRef>
              <c:f>'Deck Elevations'!$A$40:$A$42</c:f>
              <c:strCache>
                <c:ptCount val="1"/>
                <c:pt idx="0">
                  <c:v>B4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Elevations'!$C$42:$G$42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942.68899999999996</c:v>
                </c:pt>
                <c:pt idx="2">
                  <c:v>942.01</c:v>
                </c:pt>
                <c:pt idx="3">
                  <c:v>941.3309999999999</c:v>
                </c:pt>
                <c:pt idx="4">
                  <c:v>940.65299999999991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33-4877-BCFB-6AAE741A23FD}"/>
            </c:ext>
          </c:extLst>
        </c:ser>
        <c:ser>
          <c:idx val="8"/>
          <c:order val="6"/>
          <c:tx>
            <c:strRef>
              <c:f>'Deck Elevations'!$A$49:$A$51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Elevations'!$C$51:$G$51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33-4877-BCFB-6AAE741A23FD}"/>
            </c:ext>
          </c:extLst>
        </c:ser>
        <c:ser>
          <c:idx val="9"/>
          <c:order val="7"/>
          <c:tx>
            <c:strRef>
              <c:f>'Deck Elevations'!$A$55:$A$57</c:f>
              <c:strCache>
                <c:ptCount val="1"/>
                <c:pt idx="0">
                  <c:v>B6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Elevations'!$C$57:$G$57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33-4877-BCFB-6AAE741A23FD}"/>
            </c:ext>
          </c:extLst>
        </c:ser>
        <c:ser>
          <c:idx val="10"/>
          <c:order val="8"/>
          <c:tx>
            <c:strRef>
              <c:f>'Deck Elevations'!$A$58:$A$60</c:f>
              <c:strCache>
                <c:ptCount val="1"/>
                <c:pt idx="0">
                  <c:v>B7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Elevations'!$C$60:$G$60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33-4877-BCFB-6AAE741A23FD}"/>
            </c:ext>
          </c:extLst>
        </c:ser>
        <c:ser>
          <c:idx val="11"/>
          <c:order val="9"/>
          <c:tx>
            <c:strRef>
              <c:f>'Deck Elevations'!$A$61</c:f>
              <c:strCache>
                <c:ptCount val="1"/>
                <c:pt idx="0">
                  <c:v>B8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Elevations'!$C$63:$G$63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33-4877-BCFB-6AAE741A23FD}"/>
            </c:ext>
          </c:extLst>
        </c:ser>
        <c:ser>
          <c:idx val="12"/>
          <c:order val="10"/>
          <c:tx>
            <c:strRef>
              <c:f>'Deck Elevations'!$A$64:$A$66</c:f>
              <c:strCache>
                <c:ptCount val="1"/>
                <c:pt idx="0">
                  <c:v>RIGHT TOE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'Deck Elevations'!$C$27:$G$27</c:f>
              <c:strCache>
                <c:ptCount val="5"/>
                <c:pt idx="0">
                  <c:v>CL BRG RA</c:v>
                </c:pt>
                <c:pt idx="1">
                  <c:v>0.25 L</c:v>
                </c:pt>
                <c:pt idx="2">
                  <c:v>0.5 L</c:v>
                </c:pt>
                <c:pt idx="3">
                  <c:v>0.75 L</c:v>
                </c:pt>
                <c:pt idx="4">
                  <c:v>CL BRG FA</c:v>
                </c:pt>
              </c:strCache>
            </c:strRef>
          </c:cat>
          <c:val>
            <c:numRef>
              <c:f>'Deck Elevations'!$C$66:$G$66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33-4877-BCFB-6AAE741A23FD}"/>
            </c:ext>
          </c:extLst>
        </c:ser>
        <c:ser>
          <c:idx val="6"/>
          <c:order val="11"/>
          <c:tx>
            <c:strRef>
              <c:f>'Deck Elevations'!$A$52:$A$54</c:f>
              <c:strCache>
                <c:ptCount val="1"/>
                <c:pt idx="0">
                  <c:v>PHASE CONST JOINT RIGHT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'Deck Elevations'!$C$54:$G$54</c:f>
              <c:numCache>
                <c:formatCode>0.000</c:formatCode>
                <c:ptCount val="5"/>
                <c:pt idx="0">
                  <c:v>943.42833333333328</c:v>
                </c:pt>
                <c:pt idx="1">
                  <c:v>942.75033333333329</c:v>
                </c:pt>
                <c:pt idx="2">
                  <c:v>942.07133333333331</c:v>
                </c:pt>
                <c:pt idx="3">
                  <c:v>941.39233333333323</c:v>
                </c:pt>
                <c:pt idx="4">
                  <c:v>940.71433333333323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26-4CE7-A0FB-646A183FF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'Deck Elevations'!$A$28:$A$30</c:f>
              <c:strCache>
                <c:ptCount val="1"/>
                <c:pt idx="0">
                  <c:v>LEFT TOE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'Deck Elevations'!$C$28:$G$28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Elevations'!$C$30:$G$30</c:f>
              <c:numCache>
                <c:formatCode>0.000</c:formatCode>
                <c:ptCount val="5"/>
                <c:pt idx="0">
                  <c:v>943.14299999999992</c:v>
                </c:pt>
                <c:pt idx="1">
                  <c:v>942.46499999999992</c:v>
                </c:pt>
                <c:pt idx="2">
                  <c:v>941.78599999999994</c:v>
                </c:pt>
                <c:pt idx="3">
                  <c:v>941.10699999999986</c:v>
                </c:pt>
                <c:pt idx="4">
                  <c:v>940.42899999999986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CA-4BB0-8045-3BEF628F8EC9}"/>
            </c:ext>
          </c:extLst>
        </c:ser>
        <c:ser>
          <c:idx val="1"/>
          <c:order val="1"/>
          <c:tx>
            <c:strRef>
              <c:f>'Deck Elevations'!$A$31:$A$33</c:f>
              <c:strCache>
                <c:ptCount val="1"/>
                <c:pt idx="0">
                  <c:v>B1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'Deck Elevations'!$C$31:$G$31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Elevations'!$C$33:$G$33</c:f>
              <c:numCache>
                <c:formatCode>0.000</c:formatCode>
                <c:ptCount val="5"/>
                <c:pt idx="0">
                  <c:v>943.17499999999995</c:v>
                </c:pt>
                <c:pt idx="1">
                  <c:v>942.49699999999996</c:v>
                </c:pt>
                <c:pt idx="2">
                  <c:v>941.81799999999998</c:v>
                </c:pt>
                <c:pt idx="3">
                  <c:v>941.1389999999999</c:v>
                </c:pt>
                <c:pt idx="4">
                  <c:v>940.4609999999999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CA-4BB0-8045-3BEF628F8EC9}"/>
            </c:ext>
          </c:extLst>
        </c:ser>
        <c:ser>
          <c:idx val="2"/>
          <c:order val="2"/>
          <c:tx>
            <c:strRef>
              <c:f>'Deck Elevations'!$A$46:$A$48</c:f>
              <c:strCache>
                <c:ptCount val="1"/>
                <c:pt idx="0">
                  <c:v>B5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'Deck Elevations'!$C$46:$G$46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Elevations'!$C$48:$G$48</c:f>
              <c:numCache>
                <c:formatCode>0.000</c:formatCode>
                <c:ptCount val="5"/>
                <c:pt idx="0">
                  <c:v>943.43100000000004</c:v>
                </c:pt>
                <c:pt idx="1">
                  <c:v>942.75300000000004</c:v>
                </c:pt>
                <c:pt idx="2">
                  <c:v>942.07400000000007</c:v>
                </c:pt>
                <c:pt idx="3">
                  <c:v>941.39499999999998</c:v>
                </c:pt>
                <c:pt idx="4">
                  <c:v>940.71699999999998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CA-4BB0-8045-3BEF628F8EC9}"/>
            </c:ext>
          </c:extLst>
        </c:ser>
        <c:ser>
          <c:idx val="3"/>
          <c:order val="3"/>
          <c:tx>
            <c:strRef>
              <c:f>'Deck Elevations'!$A$34:$A$36</c:f>
              <c:strCache>
                <c:ptCount val="1"/>
                <c:pt idx="0">
                  <c:v>B2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'Deck Elevations'!$C$34:$G$34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Elevations'!$C$36:$G$36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CA-4BB0-8045-3BEF628F8EC9}"/>
            </c:ext>
          </c:extLst>
        </c:ser>
        <c:ser>
          <c:idx val="4"/>
          <c:order val="4"/>
          <c:tx>
            <c:strRef>
              <c:f>'Deck Elevations'!$A$37:$A$39</c:f>
              <c:strCache>
                <c:ptCount val="1"/>
                <c:pt idx="0">
                  <c:v>B3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'Deck Elevations'!$C$37:$G$37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Elevations'!$C$39:$G$39</c:f>
              <c:numCache>
                <c:formatCode>0.000</c:formatCode>
                <c:ptCount val="5"/>
                <c:pt idx="0">
                  <c:v>943.303</c:v>
                </c:pt>
                <c:pt idx="1">
                  <c:v>942.625</c:v>
                </c:pt>
                <c:pt idx="2">
                  <c:v>941.94600000000003</c:v>
                </c:pt>
                <c:pt idx="3">
                  <c:v>941.26699999999994</c:v>
                </c:pt>
                <c:pt idx="4">
                  <c:v>940.58899999999994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CA-4BB0-8045-3BEF628F8EC9}"/>
            </c:ext>
          </c:extLst>
        </c:ser>
        <c:ser>
          <c:idx val="5"/>
          <c:order val="5"/>
          <c:tx>
            <c:strRef>
              <c:f>'Deck Elevations'!$A$40:$A$42</c:f>
              <c:strCache>
                <c:ptCount val="1"/>
                <c:pt idx="0">
                  <c:v>B4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'Deck Elevations'!$C$40:$G$40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Elevations'!$C$42:$G$42</c:f>
              <c:numCache>
                <c:formatCode>0.000</c:formatCode>
                <c:ptCount val="5"/>
                <c:pt idx="0">
                  <c:v>943.36699999999996</c:v>
                </c:pt>
                <c:pt idx="1">
                  <c:v>942.68899999999996</c:v>
                </c:pt>
                <c:pt idx="2">
                  <c:v>942.01</c:v>
                </c:pt>
                <c:pt idx="3">
                  <c:v>941.3309999999999</c:v>
                </c:pt>
                <c:pt idx="4">
                  <c:v>940.65299999999991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CA-4BB0-8045-3BEF628F8EC9}"/>
            </c:ext>
          </c:extLst>
        </c:ser>
        <c:ser>
          <c:idx val="8"/>
          <c:order val="6"/>
          <c:tx>
            <c:strRef>
              <c:f>'Deck Elevations'!$A$49:$A$51</c:f>
              <c:strCache>
                <c:ptCount val="1"/>
                <c:pt idx="0">
                  <c:v>CL PRITCHARD AVE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Elevations'!$C$49:$G$49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Elevations'!$C$51:$G$51</c:f>
              <c:numCache>
                <c:formatCode>0.000</c:formatCode>
                <c:ptCount val="5"/>
                <c:pt idx="0">
                  <c:v>943.447</c:v>
                </c:pt>
                <c:pt idx="1">
                  <c:v>942.76900000000001</c:v>
                </c:pt>
                <c:pt idx="2">
                  <c:v>942.09</c:v>
                </c:pt>
                <c:pt idx="3">
                  <c:v>941.41099999999994</c:v>
                </c:pt>
                <c:pt idx="4">
                  <c:v>940.73299999999995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CA-4BB0-8045-3BEF628F8EC9}"/>
            </c:ext>
          </c:extLst>
        </c:ser>
        <c:ser>
          <c:idx val="9"/>
          <c:order val="7"/>
          <c:tx>
            <c:strRef>
              <c:f>'Deck Elevations'!$A$55:$A$57</c:f>
              <c:strCache>
                <c:ptCount val="1"/>
                <c:pt idx="0">
                  <c:v>B6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Elevations'!$C$55:$G$55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Elevations'!$C$57:$G$57</c:f>
              <c:numCache>
                <c:formatCode>0.000</c:formatCode>
                <c:ptCount val="5"/>
                <c:pt idx="0">
                  <c:v>943.399</c:v>
                </c:pt>
                <c:pt idx="1">
                  <c:v>942.721</c:v>
                </c:pt>
                <c:pt idx="2">
                  <c:v>942.04200000000003</c:v>
                </c:pt>
                <c:pt idx="3">
                  <c:v>941.36299999999994</c:v>
                </c:pt>
                <c:pt idx="4">
                  <c:v>940.68499999999995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CA-4BB0-8045-3BEF628F8EC9}"/>
            </c:ext>
          </c:extLst>
        </c:ser>
        <c:ser>
          <c:idx val="10"/>
          <c:order val="8"/>
          <c:tx>
            <c:strRef>
              <c:f>'Deck Elevations'!$A$58:$A$60</c:f>
              <c:strCache>
                <c:ptCount val="1"/>
                <c:pt idx="0">
                  <c:v>B7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Elevations'!$C$58:$G$58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Elevations'!$C$60:$G$60</c:f>
              <c:numCache>
                <c:formatCode>0.000</c:formatCode>
                <c:ptCount val="5"/>
                <c:pt idx="0">
                  <c:v>943.33500000000004</c:v>
                </c:pt>
                <c:pt idx="1">
                  <c:v>942.65700000000004</c:v>
                </c:pt>
                <c:pt idx="2">
                  <c:v>941.97800000000007</c:v>
                </c:pt>
                <c:pt idx="3">
                  <c:v>941.29899999999998</c:v>
                </c:pt>
                <c:pt idx="4">
                  <c:v>940.62099999999998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CA-4BB0-8045-3BEF628F8EC9}"/>
            </c:ext>
          </c:extLst>
        </c:ser>
        <c:ser>
          <c:idx val="11"/>
          <c:order val="9"/>
          <c:tx>
            <c:strRef>
              <c:f>'Deck Elevations'!$A$61</c:f>
              <c:strCache>
                <c:ptCount val="1"/>
                <c:pt idx="0">
                  <c:v>B8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Elevations'!$C$64:$G$64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Elevations'!$C$63:$G$63</c:f>
              <c:numCache>
                <c:formatCode>0.000</c:formatCode>
                <c:ptCount val="5"/>
                <c:pt idx="0">
                  <c:v>943.27099999999996</c:v>
                </c:pt>
                <c:pt idx="1">
                  <c:v>942.59299999999996</c:v>
                </c:pt>
                <c:pt idx="2">
                  <c:v>941.91399999999999</c:v>
                </c:pt>
                <c:pt idx="3">
                  <c:v>941.2349999999999</c:v>
                </c:pt>
                <c:pt idx="4">
                  <c:v>940.5569999999999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CA-4BB0-8045-3BEF628F8EC9}"/>
            </c:ext>
          </c:extLst>
        </c:ser>
        <c:ser>
          <c:idx val="12"/>
          <c:order val="10"/>
          <c:tx>
            <c:strRef>
              <c:f>'Deck Elevations'!$A$64:$A$66</c:f>
              <c:strCache>
                <c:ptCount val="1"/>
                <c:pt idx="0">
                  <c:v>RIGHT TOE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'Deck Elevations'!$C$64:$G$64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Elevations'!$C$66:$G$66</c:f>
              <c:numCache>
                <c:formatCode>0.000</c:formatCode>
                <c:ptCount val="5"/>
                <c:pt idx="0">
                  <c:v>943.23899999999992</c:v>
                </c:pt>
                <c:pt idx="1">
                  <c:v>942.56099999999992</c:v>
                </c:pt>
                <c:pt idx="2">
                  <c:v>941.88199999999995</c:v>
                </c:pt>
                <c:pt idx="3">
                  <c:v>941.20299999999986</c:v>
                </c:pt>
                <c:pt idx="4">
                  <c:v>940.52499999999986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CA-4BB0-8045-3BEF628F8EC9}"/>
            </c:ext>
          </c:extLst>
        </c:ser>
        <c:ser>
          <c:idx val="6"/>
          <c:order val="11"/>
          <c:tx>
            <c:strRef>
              <c:f>'Deck Elevations'!$A$52:$A$54</c:f>
              <c:strCache>
                <c:ptCount val="1"/>
                <c:pt idx="0">
                  <c:v>PHASE CONST JOINT RIGHT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'Deck Elevations'!$C$52:$G$52</c:f>
              <c:numCache>
                <c:formatCode>0\+00.00</c:formatCode>
                <c:ptCount val="5"/>
                <c:pt idx="0">
                  <c:v>20137.02</c:v>
                </c:pt>
                <c:pt idx="1">
                  <c:v>20157.77</c:v>
                </c:pt>
                <c:pt idx="2">
                  <c:v>20178.52</c:v>
                </c:pt>
                <c:pt idx="3">
                  <c:v>20199.27</c:v>
                </c:pt>
                <c:pt idx="4">
                  <c:v>20220.02</c:v>
                </c:pt>
              </c:numCache>
            </c:numRef>
          </c:xVal>
          <c:yVal>
            <c:numRef>
              <c:f>'Deck Elevations'!$C$54:$G$54</c:f>
              <c:numCache>
                <c:formatCode>0.000</c:formatCode>
                <c:ptCount val="5"/>
                <c:pt idx="0">
                  <c:v>943.42833333333328</c:v>
                </c:pt>
                <c:pt idx="1">
                  <c:v>942.75033333333329</c:v>
                </c:pt>
                <c:pt idx="2">
                  <c:v>942.07133333333331</c:v>
                </c:pt>
                <c:pt idx="3">
                  <c:v>941.39233333333323</c:v>
                </c:pt>
                <c:pt idx="4">
                  <c:v>940.71433333333323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48-4BFC-8D4D-7CE98A4F7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\+0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Stationing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REAR ABUT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Elevations'!$C$29,'Deck Elevations'!$C$32,'Deck Elevations'!$C$35,'Deck Elevations'!$C$38,'Deck Elevations'!$C$41,'Deck Elevations'!$C$47,'Deck Elevations'!$C$50,'Deck Elevations'!$C$53,'Deck Elevations'!$C$56,'Deck Elevations'!$C$59,'Deck Elevations'!$C$62,'Deck Elevations'!$C$65)</c:f>
              <c:numCache>
                <c:formatCode>0.00</c:formatCode>
                <c:ptCount val="12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1.1666666666666667</c:v>
                </c:pt>
                <c:pt idx="8">
                  <c:v>3</c:v>
                </c:pt>
                <c:pt idx="9">
                  <c:v>7</c:v>
                </c:pt>
                <c:pt idx="10">
                  <c:v>11</c:v>
                </c:pt>
                <c:pt idx="11">
                  <c:v>13</c:v>
                </c:pt>
              </c:numCache>
            </c:numRef>
          </c:xVal>
          <c:yVal>
            <c:numRef>
              <c:f>('Deck Elevations'!$C$30,'Deck Elevations'!$C$33,'Deck Elevations'!$C$36,'Deck Elevations'!$C$39,'Deck Elevations'!$C$42,'Deck Elevations'!$C$48,'Deck Elevations'!$C$51,'Deck Elevations'!$C$54,'Deck Elevations'!$C$57,'Deck Elevations'!$C$60,'Deck Elevations'!$C$63,'Deck Elevations'!$C$66)</c:f>
              <c:numCache>
                <c:formatCode>0.000</c:formatCode>
                <c:ptCount val="12"/>
                <c:pt idx="0">
                  <c:v>943.14299999999992</c:v>
                </c:pt>
                <c:pt idx="1">
                  <c:v>943.17499999999995</c:v>
                </c:pt>
                <c:pt idx="2">
                  <c:v>943.23899999999992</c:v>
                </c:pt>
                <c:pt idx="3">
                  <c:v>943.303</c:v>
                </c:pt>
                <c:pt idx="4">
                  <c:v>943.36699999999996</c:v>
                </c:pt>
                <c:pt idx="5">
                  <c:v>943.43100000000004</c:v>
                </c:pt>
                <c:pt idx="6">
                  <c:v>943.447</c:v>
                </c:pt>
                <c:pt idx="7">
                  <c:v>943.42833333333328</c:v>
                </c:pt>
                <c:pt idx="8">
                  <c:v>943.399</c:v>
                </c:pt>
                <c:pt idx="9">
                  <c:v>943.33500000000004</c:v>
                </c:pt>
                <c:pt idx="10">
                  <c:v>943.27099999999996</c:v>
                </c:pt>
                <c:pt idx="11">
                  <c:v>943.23899999999992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3-4E49-B0DB-E820640199C5}"/>
            </c:ext>
          </c:extLst>
        </c:ser>
        <c:ser>
          <c:idx val="1"/>
          <c:order val="1"/>
          <c:tx>
            <c:v>FWD ABUT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('Deck Elevations'!$G$29,'Deck Elevations'!$G$32,'Deck Elevations'!$G$35,'Deck Elevations'!$G$38,'Deck Elevations'!$G$41,'Deck Elevations'!$G$47,'Deck Elevations'!$G$50,'Deck Elevations'!$G$53,'Deck Elevations'!$G$56,'Deck Elevations'!$G$59,'Deck Elevations'!$G$62,'Deck Elevations'!$G$65)</c:f>
              <c:numCache>
                <c:formatCode>0.00</c:formatCode>
                <c:ptCount val="12"/>
                <c:pt idx="0">
                  <c:v>-19</c:v>
                </c:pt>
                <c:pt idx="1">
                  <c:v>-17</c:v>
                </c:pt>
                <c:pt idx="2">
                  <c:v>-13</c:v>
                </c:pt>
                <c:pt idx="3">
                  <c:v>-9</c:v>
                </c:pt>
                <c:pt idx="4">
                  <c:v>-5</c:v>
                </c:pt>
                <c:pt idx="5">
                  <c:v>-1</c:v>
                </c:pt>
                <c:pt idx="6">
                  <c:v>0</c:v>
                </c:pt>
                <c:pt idx="7">
                  <c:v>1.1666666666666667</c:v>
                </c:pt>
                <c:pt idx="8">
                  <c:v>3</c:v>
                </c:pt>
                <c:pt idx="9">
                  <c:v>7</c:v>
                </c:pt>
                <c:pt idx="10">
                  <c:v>11</c:v>
                </c:pt>
                <c:pt idx="11">
                  <c:v>13</c:v>
                </c:pt>
              </c:numCache>
            </c:numRef>
          </c:xVal>
          <c:yVal>
            <c:numRef>
              <c:f>('Deck Elevations'!$G$30,'Deck Elevations'!$G$33,'Deck Elevations'!$G$36,'Deck Elevations'!$G$39,'Deck Elevations'!$G$42,'Deck Elevations'!$G$48,'Deck Elevations'!$G$51,'Deck Elevations'!$G$54,'Deck Elevations'!$G$57,'Deck Elevations'!$G$60,'Deck Elevations'!$G$63,'Deck Elevations'!$G$66)</c:f>
              <c:numCache>
                <c:formatCode>0.000</c:formatCode>
                <c:ptCount val="12"/>
                <c:pt idx="0">
                  <c:v>940.42899999999986</c:v>
                </c:pt>
                <c:pt idx="1">
                  <c:v>940.4609999999999</c:v>
                </c:pt>
                <c:pt idx="2">
                  <c:v>940.52499999999986</c:v>
                </c:pt>
                <c:pt idx="3">
                  <c:v>940.58899999999994</c:v>
                </c:pt>
                <c:pt idx="4">
                  <c:v>940.65299999999991</c:v>
                </c:pt>
                <c:pt idx="5">
                  <c:v>940.71699999999998</c:v>
                </c:pt>
                <c:pt idx="6">
                  <c:v>940.73299999999995</c:v>
                </c:pt>
                <c:pt idx="7">
                  <c:v>940.71433333333323</c:v>
                </c:pt>
                <c:pt idx="8">
                  <c:v>940.68499999999995</c:v>
                </c:pt>
                <c:pt idx="9">
                  <c:v>940.62099999999998</c:v>
                </c:pt>
                <c:pt idx="10">
                  <c:v>940.5569999999999</c:v>
                </c:pt>
                <c:pt idx="11">
                  <c:v>940.52499999999986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D3-4E49-B0DB-E8206401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 val="autoZero"/>
        <c:crossBetween val="midCat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8498844171825"/>
          <c:y val="8.2145093993792093E-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'Rear Abut Seat Elevations'!$A$11:$F$11</c:f>
              <c:strCache>
                <c:ptCount val="1"/>
                <c:pt idx="0">
                  <c:v>REAR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59-49E3-BC47-426BE9D34B45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59-49E3-BC47-426BE9D34B45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59-49E3-BC47-426BE9D34B45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Elevations'!$D$13:$D$21</c15:sqref>
                  </c15:fullRef>
                </c:ext>
              </c:extLst>
              <c:f>('Rear Abut Seat Elevations'!$D$13:$D$16,'Rear Abut Seat Elevations'!$D$21)</c:f>
              <c:numCache>
                <c:formatCode>0.00</c:formatCode>
                <c:ptCount val="5"/>
                <c:pt idx="0">
                  <c:v>943.14299999999992</c:v>
                </c:pt>
                <c:pt idx="1">
                  <c:v>943.399</c:v>
                </c:pt>
                <c:pt idx="2" formatCode="0.000">
                  <c:v>943.42500000000007</c:v>
                </c:pt>
                <c:pt idx="3">
                  <c:v>943.43100000000004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5F-4023-8AB3-BF102E2F0152}"/>
            </c:ext>
          </c:extLst>
        </c:ser>
        <c:ser>
          <c:idx val="1"/>
          <c:order val="1"/>
          <c:tx>
            <c:strRef>
              <c:f>'Rear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59-49E3-BC47-426BE9D34B45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59-49E3-BC47-426BE9D34B45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59-49E3-BC47-426BE9D34B45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Elevations'!$E$13:$E$21</c15:sqref>
                  </c15:fullRef>
                </c:ext>
              </c:extLst>
              <c:f>('Rear Abut Seat Elevations'!$E$13:$E$16,'Rear Abut Seat Elevations'!$E$21)</c:f>
              <c:numCache>
                <c:formatCode>0.0000</c:formatCode>
                <c:ptCount val="5"/>
                <c:pt idx="0">
                  <c:v>939.69837601034487</c:v>
                </c:pt>
                <c:pt idx="1">
                  <c:v>939.95437601034496</c:v>
                </c:pt>
                <c:pt idx="2">
                  <c:v>939.98037601034503</c:v>
                </c:pt>
                <c:pt idx="3">
                  <c:v>939.986376010345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5F-4023-8AB3-BF102E2F0152}"/>
            </c:ext>
          </c:extLst>
        </c:ser>
        <c:ser>
          <c:idx val="2"/>
          <c:order val="2"/>
          <c:tx>
            <c:strRef>
              <c:f>'Rear Abut Seat Elevations'!$F$12</c:f>
              <c:strCache>
                <c:ptCount val="1"/>
                <c:pt idx="0">
                  <c:v>Proposed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F59-49E3-BC47-426BE9D34B45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59-49E3-BC47-426BE9D34B45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F59-49E3-BC47-426BE9D34B45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F59-49E3-BC47-426BE9D34B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'Rear Abut Seat Elevations'!$A$13:$A$21</c15:sqref>
                  </c15:fullRef>
                </c:ext>
              </c:extLst>
              <c:f>('Rear Abut Seat Elevations'!$A$13:$A$16,'Rear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 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'Rear Abut Seat Elevations'!$F$13:$F$21</c15:sqref>
                  </c15:fullRef>
                </c:ext>
              </c:extLst>
              <c:f>('Rear Abut Seat Elevations'!$F$13:$F$16,'Rear Abut Seat Elevations'!$F$21)</c:f>
              <c:numCache>
                <c:formatCode>0.00</c:formatCode>
                <c:ptCount val="5"/>
                <c:pt idx="0">
                  <c:v>939.38479267701155</c:v>
                </c:pt>
                <c:pt idx="1">
                  <c:v>939.64079267701163</c:v>
                </c:pt>
                <c:pt idx="2" formatCode="0.000">
                  <c:v>939.6667926770117</c:v>
                </c:pt>
                <c:pt idx="3" formatCode="0.000">
                  <c:v>939.67279267701167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5F-4023-8AB3-BF102E2F0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Location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463213961718454E-2"/>
          <c:y val="0.10846427683267172"/>
          <c:w val="0.68278212046905962"/>
          <c:h val="0.79157164436175409"/>
        </c:manualLayout>
      </c:layout>
      <c:lineChart>
        <c:grouping val="standard"/>
        <c:varyColors val="0"/>
        <c:ser>
          <c:idx val="0"/>
          <c:order val="0"/>
          <c:tx>
            <c:strRef>
              <c:f>'Fwd Abut Seat Elevations'!$A$11:$F$11</c:f>
              <c:strCache>
                <c:ptCount val="1"/>
                <c:pt idx="0">
                  <c:v>FWD ABUTMENT SEAT ELEVATION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4.094095108270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21-4CBE-9DD2-82CAAD3B6C49}"/>
                </c:ext>
              </c:extLst>
            </c:dLbl>
            <c:dLbl>
              <c:idx val="1"/>
              <c:layout>
                <c:manualLayout>
                  <c:x val="-2.9814324430475998E-2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421-4CBE-9DD2-82CAAD3B6C49}"/>
                </c:ext>
              </c:extLst>
            </c:dLbl>
            <c:dLbl>
              <c:idx val="2"/>
              <c:layout>
                <c:manualLayout>
                  <c:x val="-7.7776498514285633E-3"/>
                  <c:y val="-5.2638365677759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421-4CBE-9DD2-82CAAD3B6C49}"/>
                </c:ext>
              </c:extLst>
            </c:dLbl>
            <c:dLbl>
              <c:idx val="3"/>
              <c:layout>
                <c:manualLayout>
                  <c:x val="6.4813748761904299E-3"/>
                  <c:y val="-2.9243536487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Elevations'!$D$13:$D$21</c15:sqref>
                  </c15:fullRef>
                </c:ext>
              </c:extLst>
              <c:f>('Fwd Abut Seat Elevations'!$D$13:$D$16,'Fwd Abut Seat Elevations'!$D$21)</c:f>
              <c:numCache>
                <c:formatCode>0.000</c:formatCode>
                <c:ptCount val="5"/>
                <c:pt idx="0">
                  <c:v>940.42899999999986</c:v>
                </c:pt>
                <c:pt idx="1">
                  <c:v>940.68499999999995</c:v>
                </c:pt>
                <c:pt idx="2">
                  <c:v>940.71100000000001</c:v>
                </c:pt>
                <c:pt idx="3">
                  <c:v>940.71699999999998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21-4CBE-9DD2-82CAAD3B6C49}"/>
            </c:ext>
          </c:extLst>
        </c:ser>
        <c:ser>
          <c:idx val="1"/>
          <c:order val="1"/>
          <c:tx>
            <c:strRef>
              <c:f>'Fwd Abut Seat Elevations'!$E$12</c:f>
              <c:strCache>
                <c:ptCount val="1"/>
                <c:pt idx="0">
                  <c:v>Proposed Bottom of Beam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555299702857031E-2"/>
                  <c:y val="-6.1411426624052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421-4CBE-9DD2-82CAAD3B6C49}"/>
                </c:ext>
              </c:extLst>
            </c:dLbl>
            <c:dLbl>
              <c:idx val="1"/>
              <c:layout>
                <c:manualLayout>
                  <c:x val="-5.1850999009523434E-3"/>
                  <c:y val="-5.848707297528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421-4CBE-9DD2-82CAAD3B6C49}"/>
                </c:ext>
              </c:extLst>
            </c:dLbl>
            <c:dLbl>
              <c:idx val="2"/>
              <c:layout>
                <c:manualLayout>
                  <c:x val="1.0370199801904687E-2"/>
                  <c:y val="-4.3865304731466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21-4CBE-9DD2-82CAAD3B6C49}"/>
                </c:ext>
              </c:extLst>
            </c:dLbl>
            <c:dLbl>
              <c:idx val="3"/>
              <c:layout>
                <c:manualLayout>
                  <c:x val="1.037019980190464E-2"/>
                  <c:y val="-3.5092243785172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Elevations'!$E$13:$E$21</c15:sqref>
                  </c15:fullRef>
                </c:ext>
              </c:extLst>
              <c:f>('Fwd Abut Seat Elevations'!$E$13:$E$16,'Fwd Abut Seat Elevations'!$E$21)</c:f>
              <c:numCache>
                <c:formatCode>0.0000</c:formatCode>
                <c:ptCount val="5"/>
                <c:pt idx="0">
                  <c:v>936.98458434367819</c:v>
                </c:pt>
                <c:pt idx="1">
                  <c:v>937.24058434367828</c:v>
                </c:pt>
                <c:pt idx="2">
                  <c:v>937.26658434367835</c:v>
                </c:pt>
                <c:pt idx="3">
                  <c:v>937.27258434367832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421-4CBE-9DD2-82CAAD3B6C49}"/>
            </c:ext>
          </c:extLst>
        </c:ser>
        <c:ser>
          <c:idx val="2"/>
          <c:order val="2"/>
          <c:tx>
            <c:strRef>
              <c:f>'Fwd Abut Seat Elevations'!$F$12</c:f>
              <c:strCache>
                <c:ptCount val="1"/>
                <c:pt idx="0">
                  <c:v>Poposed Beam Seat Elevation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6.7260133921581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421-4CBE-9DD2-82CAAD3B6C49}"/>
                </c:ext>
              </c:extLst>
            </c:dLbl>
            <c:dLbl>
              <c:idx val="1"/>
              <c:layout>
                <c:manualLayout>
                  <c:x val="-4.7529533360171253E-17"/>
                  <c:y val="6.72601339215811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421-4CBE-9DD2-82CAAD3B6C49}"/>
                </c:ext>
              </c:extLst>
            </c:dLbl>
            <c:dLbl>
              <c:idx val="2"/>
              <c:layout>
                <c:manualLayout>
                  <c:x val="-1.2962749752380859E-3"/>
                  <c:y val="7.895754851663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421-4CBE-9DD2-82CAAD3B6C49}"/>
                </c:ext>
              </c:extLst>
            </c:dLbl>
            <c:dLbl>
              <c:idx val="3"/>
              <c:layout>
                <c:manualLayout>
                  <c:x val="0"/>
                  <c:y val="9.3579316760460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421-4CBE-9DD2-82CAAD3B6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'Fwd Abut Seat Elevations'!$A$13:$A$21</c15:sqref>
                  </c15:fullRef>
                </c:ext>
              </c:extLst>
              <c:f>('Fwd Abut Seat Elevations'!$A$13:$A$16,'Fwd Abut Seat Elevations'!$A$21)</c:f>
              <c:strCache>
                <c:ptCount val="4"/>
                <c:pt idx="0">
                  <c:v>Left Edge</c:v>
                </c:pt>
                <c:pt idx="1">
                  <c:v>Left Side of Beam 5</c:v>
                </c:pt>
                <c:pt idx="2">
                  <c:v>Abutment Phase Const Line</c:v>
                </c:pt>
                <c:pt idx="3">
                  <c:v>Right Side of Beam 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'Fwd Abut Seat Elevations'!$F$13:$F$21</c15:sqref>
                  </c15:fullRef>
                </c:ext>
              </c:extLst>
              <c:f>('Fwd Abut Seat Elevations'!$F$13:$F$16,'Fwd Abut Seat Elevations'!$F$21)</c:f>
              <c:numCache>
                <c:formatCode>0.00</c:formatCode>
                <c:ptCount val="5"/>
                <c:pt idx="0">
                  <c:v>936.66675101034491</c:v>
                </c:pt>
                <c:pt idx="1">
                  <c:v>936.922751010345</c:v>
                </c:pt>
                <c:pt idx="2">
                  <c:v>936.94875101034506</c:v>
                </c:pt>
                <c:pt idx="3">
                  <c:v>936.95475101034503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21-4CBE-9DD2-82CAAD3B6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906224"/>
        <c:axId val="669959472"/>
      </c:lineChart>
      <c:catAx>
        <c:axId val="66990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59472"/>
        <c:crosses val="autoZero"/>
        <c:auto val="1"/>
        <c:lblAlgn val="ctr"/>
        <c:lblOffset val="100"/>
        <c:noMultiLvlLbl val="0"/>
      </c:catAx>
      <c:valAx>
        <c:axId val="6699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9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280146</xdr:colOff>
      <xdr:row>20</xdr:row>
      <xdr:rowOff>85725</xdr:rowOff>
    </xdr:from>
    <xdr:to>
      <xdr:col>23</xdr:col>
      <xdr:colOff>114300</xdr:colOff>
      <xdr:row>40</xdr:row>
      <xdr:rowOff>123265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570F20-9063-4D83-AE98-0588DE76F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40</xdr:row>
      <xdr:rowOff>152399</xdr:rowOff>
    </xdr:from>
    <xdr:to>
      <xdr:col>26</xdr:col>
      <xdr:colOff>314739</xdr:colOff>
      <xdr:row>69</xdr:row>
      <xdr:rowOff>140803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174508-3506-4C61-8A70-A5D7D7EC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276714</xdr:colOff>
      <xdr:row>69</xdr:row>
      <xdr:rowOff>122657</xdr:rowOff>
    </xdr:from>
    <xdr:to>
      <xdr:col>25</xdr:col>
      <xdr:colOff>49696</xdr:colOff>
      <xdr:row>95</xdr:row>
      <xdr:rowOff>16565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F4A861-A67C-449E-8A18-E88A79067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218662</xdr:colOff>
      <xdr:row>3</xdr:row>
      <xdr:rowOff>33130</xdr:rowOff>
    </xdr:from>
    <xdr:to>
      <xdr:col>16</xdr:col>
      <xdr:colOff>54286</xdr:colOff>
      <xdr:row>15</xdr:row>
      <xdr:rowOff>39479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63C0E5-8944-4F51-9811-D5B32852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23253" y="536713"/>
          <a:ext cx="7694163" cy="2073688"/>
        </a:xfrm>
        <a:prstGeom prst="rect">
          <a:avLst/>
        </a:prstGeom>
      </xdr:spPr>
    </xdr:pic>
    <xdr:clientData/>
  </xdr:twoCellAnchor>
  <xdr:twoCellAnchor editAs="oneCell">
    <xdr:from>
      <xdr:col>16</xdr:col>
      <xdr:colOff>265043</xdr:colOff>
      <xdr:row>11</xdr:row>
      <xdr:rowOff>16565</xdr:rowOff>
    </xdr:from>
    <xdr:to>
      <xdr:col>26</xdr:col>
      <xdr:colOff>499501</xdr:colOff>
      <xdr:row>22</xdr:row>
      <xdr:rowOff>82325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EDB4230-7E47-4FA0-BD66-6FAE54677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46565" y="1880152"/>
          <a:ext cx="6363588" cy="234347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25</xdr:col>
      <xdr:colOff>505238</xdr:colOff>
      <xdr:row>11</xdr:row>
      <xdr:rowOff>31649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6CA428-E50B-473C-81F7-669515C14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794435" y="0"/>
          <a:ext cx="5408543" cy="1895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190499</xdr:colOff>
      <xdr:row>15</xdr:row>
      <xdr:rowOff>133350</xdr:rowOff>
    </xdr:from>
    <xdr:to>
      <xdr:col>25</xdr:col>
      <xdr:colOff>76199</xdr:colOff>
      <xdr:row>38</xdr:row>
      <xdr:rowOff>113740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56FEB8-FC8E-4005-A955-90B6255C7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66675</xdr:colOff>
      <xdr:row>0</xdr:row>
      <xdr:rowOff>0</xdr:rowOff>
    </xdr:from>
    <xdr:to>
      <xdr:col>25</xdr:col>
      <xdr:colOff>277915</xdr:colOff>
      <xdr:row>13</xdr:row>
      <xdr:rowOff>266316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BF3D7A-8A4E-4C4A-9E6E-A5DC7689E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10825" y="0"/>
          <a:ext cx="9631465" cy="29904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95250</xdr:rowOff>
    </xdr:from>
    <xdr:to>
      <xdr:col>24</xdr:col>
      <xdr:colOff>291354</xdr:colOff>
      <xdr:row>46</xdr:row>
      <xdr:rowOff>56590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EE4DBA-CEBE-4921-9C8E-67ECD158D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247650</xdr:colOff>
      <xdr:row>1</xdr:row>
      <xdr:rowOff>23204</xdr:rowOff>
    </xdr:from>
    <xdr:to>
      <xdr:col>23</xdr:col>
      <xdr:colOff>155052</xdr:colOff>
      <xdr:row>17</xdr:row>
      <xdr:rowOff>33129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63CA34-0FB9-4EC4-8C82-C280FAB3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77425" y="185129"/>
          <a:ext cx="8841852" cy="3545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7_D11%20Bridge%20St_Bowerston\120494\400-Engineering\Structures\SFN_3431790\EngData\13_Superstructure%20Design\Stage%203\Bridge-St_Topping%20Thickness_Stage%203.xlsx" TargetMode="External"/><Relationship Id="rId1" Type="http://schemas.openxmlformats.org/officeDocument/2006/relationships/externalLinkPath" Target="Bridge-St_Topping%20Thickness_Stage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B33x48 defl"/>
      <sheetName val="LRFD 5.4.2.3.2"/>
      <sheetName val="BDM 308.2.3.3.E"/>
      <sheetName val="AUTOTABLE"/>
      <sheetName val="unit loads check"/>
    </sheetNames>
    <sheetDataSet>
      <sheetData sheetId="0">
        <row r="3">
          <cell r="F3">
            <v>0</v>
          </cell>
          <cell r="G3">
            <v>0</v>
          </cell>
          <cell r="J3">
            <v>2.3354878758603501</v>
          </cell>
        </row>
        <row r="5">
          <cell r="F5">
            <v>-0.441</v>
          </cell>
          <cell r="G5">
            <v>-2.4E-2</v>
          </cell>
        </row>
        <row r="6">
          <cell r="F6">
            <v>-0.60899999999999999</v>
          </cell>
          <cell r="G6">
            <v>-3.2000000000000001E-2</v>
          </cell>
        </row>
        <row r="8">
          <cell r="F8">
            <v>-0.752</v>
          </cell>
          <cell r="G8">
            <v>-0.04</v>
          </cell>
        </row>
        <row r="10">
          <cell r="F10">
            <v>-0.60899999999999999</v>
          </cell>
          <cell r="G10">
            <v>-3.2000000000000001E-2</v>
          </cell>
        </row>
        <row r="11">
          <cell r="F11">
            <v>-0.441</v>
          </cell>
          <cell r="G11">
            <v>-2.4E-2</v>
          </cell>
        </row>
        <row r="13">
          <cell r="F13">
            <v>0</v>
          </cell>
          <cell r="G13">
            <v>0</v>
          </cell>
          <cell r="I13">
            <v>2.3329878758602955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6FC6-F052-4ADD-A778-EF820778167F}">
  <dimension ref="A1:H74"/>
  <sheetViews>
    <sheetView workbookViewId="0">
      <selection activeCell="G28" sqref="G28"/>
    </sheetView>
  </sheetViews>
  <sheetFormatPr defaultColWidth="9.109375" defaultRowHeight="13.2" x14ac:dyDescent="0.25"/>
  <cols>
    <col min="1" max="1" width="22.6640625" style="2" customWidth="1"/>
    <col min="2" max="2" width="14.6640625" style="2" customWidth="1"/>
    <col min="3" max="3" width="10.88671875" style="2" bestFit="1" customWidth="1"/>
    <col min="4" max="6" width="9.44140625" style="2" bestFit="1" customWidth="1"/>
    <col min="7" max="7" width="10.6640625" style="2" bestFit="1" customWidth="1"/>
    <col min="8" max="10" width="9.109375" style="2"/>
    <col min="11" max="11" width="12.44140625" style="2" bestFit="1" customWidth="1"/>
    <col min="12" max="12" width="9" style="2" customWidth="1"/>
    <col min="13" max="16384" width="9.109375" style="2"/>
  </cols>
  <sheetData>
    <row r="1" spans="1:8" x14ac:dyDescent="0.25">
      <c r="D1" s="106" t="s">
        <v>16</v>
      </c>
      <c r="E1" s="162" t="s">
        <v>94</v>
      </c>
      <c r="F1" s="106"/>
      <c r="G1" s="106" t="s">
        <v>18</v>
      </c>
      <c r="H1" s="163" t="s">
        <v>95</v>
      </c>
    </row>
    <row r="2" spans="1:8" x14ac:dyDescent="0.25">
      <c r="D2" s="106" t="s">
        <v>17</v>
      </c>
      <c r="E2" s="164">
        <v>45677</v>
      </c>
      <c r="F2" s="106"/>
      <c r="G2" s="106" t="s">
        <v>17</v>
      </c>
      <c r="H2" s="165">
        <v>45680</v>
      </c>
    </row>
    <row r="3" spans="1:8" ht="13.8" x14ac:dyDescent="0.25">
      <c r="A3" s="11"/>
      <c r="B3" s="11"/>
      <c r="C3" s="11"/>
      <c r="D3" s="11"/>
      <c r="E3" s="11"/>
      <c r="F3" s="11"/>
      <c r="G3" s="11"/>
    </row>
    <row r="4" spans="1:8" ht="13.8" x14ac:dyDescent="0.25">
      <c r="A4" s="11"/>
      <c r="B4" s="11"/>
      <c r="C4" s="11"/>
      <c r="D4" s="11"/>
      <c r="E4" s="11"/>
      <c r="F4" s="11"/>
      <c r="G4" s="11"/>
    </row>
    <row r="5" spans="1:8" ht="13.8" x14ac:dyDescent="0.25">
      <c r="A5" s="99" t="s">
        <v>0</v>
      </c>
      <c r="B5" s="100" t="s">
        <v>1</v>
      </c>
      <c r="C5" s="101" t="s">
        <v>2</v>
      </c>
      <c r="D5" s="11"/>
      <c r="E5" s="11"/>
      <c r="G5" s="11"/>
    </row>
    <row r="6" spans="1:8" ht="13.8" x14ac:dyDescent="0.25">
      <c r="A6" s="43" t="s">
        <v>97</v>
      </c>
      <c r="B6" s="179">
        <v>20137.02</v>
      </c>
      <c r="C6" s="77">
        <v>943.447</v>
      </c>
      <c r="D6" s="11"/>
      <c r="E6" s="11"/>
      <c r="G6" s="11"/>
    </row>
    <row r="7" spans="1:8" ht="13.8" x14ac:dyDescent="0.25">
      <c r="A7" s="43" t="s">
        <v>6</v>
      </c>
      <c r="B7" s="179">
        <f>($B$10-$B$6)*1/4+$B$6</f>
        <v>20157.77</v>
      </c>
      <c r="C7" s="77">
        <v>942.76900000000001</v>
      </c>
      <c r="D7" s="11"/>
      <c r="E7" s="11"/>
      <c r="G7" s="11"/>
    </row>
    <row r="8" spans="1:8" ht="13.8" x14ac:dyDescent="0.25">
      <c r="A8" s="43" t="s">
        <v>7</v>
      </c>
      <c r="B8" s="179">
        <f>($B$10-$B$6)*1/2+$B$6</f>
        <v>20178.52</v>
      </c>
      <c r="C8" s="77">
        <v>942.09</v>
      </c>
      <c r="D8" s="11"/>
      <c r="E8" s="11"/>
      <c r="G8" s="11"/>
    </row>
    <row r="9" spans="1:8" ht="13.8" x14ac:dyDescent="0.25">
      <c r="A9" s="43" t="s">
        <v>8</v>
      </c>
      <c r="B9" s="179">
        <f>($B$10-$B$6)*3/4+$B$6</f>
        <v>20199.27</v>
      </c>
      <c r="C9" s="77">
        <v>941.41099999999994</v>
      </c>
      <c r="D9" s="11"/>
      <c r="E9" s="11"/>
      <c r="G9" s="11"/>
    </row>
    <row r="10" spans="1:8" ht="13.8" x14ac:dyDescent="0.25">
      <c r="A10" s="43" t="s">
        <v>98</v>
      </c>
      <c r="B10" s="179">
        <v>20220.02</v>
      </c>
      <c r="C10" s="77">
        <v>940.73299999999995</v>
      </c>
      <c r="D10" s="11"/>
      <c r="E10" s="11"/>
      <c r="G10" s="11"/>
    </row>
    <row r="11" spans="1:8" ht="13.8" x14ac:dyDescent="0.25">
      <c r="A11" s="80"/>
      <c r="B11" s="12"/>
      <c r="C11" s="81"/>
      <c r="D11" s="11"/>
      <c r="E11" s="11"/>
      <c r="F11" s="11"/>
      <c r="G11" s="11"/>
    </row>
    <row r="12" spans="1:8" ht="13.8" x14ac:dyDescent="0.25">
      <c r="A12" s="80"/>
      <c r="B12" s="13"/>
      <c r="C12" s="81"/>
      <c r="D12" s="11"/>
      <c r="E12" s="11"/>
      <c r="F12" s="11"/>
      <c r="G12" s="11"/>
    </row>
    <row r="13" spans="1:8" ht="13.8" x14ac:dyDescent="0.25">
      <c r="A13" s="80"/>
      <c r="B13" s="14"/>
      <c r="C13" s="81"/>
      <c r="D13" s="11"/>
      <c r="E13" s="11"/>
      <c r="F13" s="11"/>
      <c r="G13" s="11"/>
    </row>
    <row r="14" spans="1:8" ht="13.8" x14ac:dyDescent="0.25">
      <c r="A14" s="80"/>
      <c r="B14" s="14"/>
      <c r="C14" s="81"/>
      <c r="D14" s="11"/>
      <c r="E14" s="11"/>
      <c r="F14" s="11"/>
      <c r="G14" s="11"/>
    </row>
    <row r="15" spans="1:8" ht="13.8" x14ac:dyDescent="0.25">
      <c r="A15" s="82"/>
      <c r="B15" s="83"/>
      <c r="C15" s="84"/>
      <c r="D15" s="11"/>
      <c r="E15" s="11"/>
      <c r="F15" s="11"/>
      <c r="G15" s="11"/>
    </row>
    <row r="16" spans="1:8" ht="14.4" x14ac:dyDescent="0.3">
      <c r="A16" s="85" t="s">
        <v>34</v>
      </c>
      <c r="B16" s="86"/>
      <c r="C16" s="87"/>
      <c r="D16" s="11"/>
      <c r="E16" s="11"/>
      <c r="F16" s="11"/>
      <c r="G16" s="11"/>
    </row>
    <row r="17" spans="1:7" ht="13.8" x14ac:dyDescent="0.25">
      <c r="A17" s="88"/>
      <c r="B17" s="80" t="s">
        <v>35</v>
      </c>
      <c r="C17" s="77">
        <v>1.6E-2</v>
      </c>
      <c r="D17" s="81" t="s">
        <v>36</v>
      </c>
      <c r="E17" s="11"/>
      <c r="F17" s="91" t="s">
        <v>37</v>
      </c>
      <c r="G17" s="11"/>
    </row>
    <row r="18" spans="1:7" ht="13.8" x14ac:dyDescent="0.25">
      <c r="A18" s="88"/>
      <c r="B18" s="80" t="s">
        <v>38</v>
      </c>
      <c r="C18" s="77">
        <v>1.6E-2</v>
      </c>
      <c r="D18" s="81" t="s">
        <v>36</v>
      </c>
      <c r="E18" s="11"/>
      <c r="F18" s="91" t="s">
        <v>39</v>
      </c>
      <c r="G18" s="11"/>
    </row>
    <row r="19" spans="1:7" ht="13.8" x14ac:dyDescent="0.25">
      <c r="A19" s="88"/>
      <c r="B19" s="80"/>
      <c r="C19" s="77"/>
      <c r="D19" s="81"/>
      <c r="E19" s="11"/>
      <c r="F19" s="11"/>
      <c r="G19" s="11"/>
    </row>
    <row r="20" spans="1:7" ht="13.8" x14ac:dyDescent="0.25">
      <c r="A20" s="80"/>
      <c r="B20" s="89" t="s">
        <v>40</v>
      </c>
      <c r="C20" s="177">
        <f>C17</f>
        <v>1.6E-2</v>
      </c>
      <c r="D20" s="81" t="s">
        <v>36</v>
      </c>
      <c r="E20" s="11"/>
      <c r="F20" s="11"/>
      <c r="G20" s="11"/>
    </row>
    <row r="21" spans="1:7" ht="13.8" x14ac:dyDescent="0.25">
      <c r="A21" s="80"/>
      <c r="B21" s="89" t="s">
        <v>41</v>
      </c>
      <c r="C21" s="177">
        <f>C18</f>
        <v>1.6E-2</v>
      </c>
      <c r="D21" s="81" t="s">
        <v>36</v>
      </c>
      <c r="E21" s="11"/>
      <c r="F21" s="91"/>
      <c r="G21" s="11"/>
    </row>
    <row r="22" spans="1:7" ht="13.8" x14ac:dyDescent="0.25">
      <c r="A22" s="11"/>
      <c r="B22" s="90" t="s">
        <v>42</v>
      </c>
      <c r="C22" s="11">
        <v>11</v>
      </c>
      <c r="D22" s="91" t="s">
        <v>43</v>
      </c>
      <c r="E22" s="11"/>
      <c r="F22" s="11"/>
      <c r="G22" s="11"/>
    </row>
    <row r="23" spans="1:7" ht="13.8" x14ac:dyDescent="0.25">
      <c r="A23" s="11"/>
      <c r="B23" s="90" t="s">
        <v>75</v>
      </c>
      <c r="C23" s="11">
        <v>0</v>
      </c>
      <c r="D23" s="91" t="s">
        <v>51</v>
      </c>
      <c r="E23" s="11"/>
      <c r="F23" s="11"/>
      <c r="G23" s="11"/>
    </row>
    <row r="24" spans="1:7" ht="14.4" thickBot="1" x14ac:dyDescent="0.3">
      <c r="A24" s="11"/>
      <c r="B24" s="11"/>
      <c r="C24" s="11"/>
      <c r="D24" s="11"/>
      <c r="E24" s="11"/>
      <c r="F24" s="11"/>
      <c r="G24" s="11"/>
    </row>
    <row r="25" spans="1:7" ht="20.399999999999999" x14ac:dyDescent="0.25">
      <c r="A25" s="193" t="s">
        <v>20</v>
      </c>
      <c r="B25" s="194"/>
      <c r="C25" s="194"/>
      <c r="D25" s="194"/>
      <c r="E25" s="194"/>
      <c r="F25" s="194"/>
      <c r="G25" s="194"/>
    </row>
    <row r="26" spans="1:7" ht="20.399999999999999" x14ac:dyDescent="0.25">
      <c r="A26" s="92"/>
      <c r="B26" s="140"/>
      <c r="C26" s="195" t="s">
        <v>5</v>
      </c>
      <c r="D26" s="195"/>
      <c r="E26" s="195"/>
      <c r="F26" s="195"/>
      <c r="G26" s="140"/>
    </row>
    <row r="27" spans="1:7" ht="14.4" thickBot="1" x14ac:dyDescent="0.3">
      <c r="A27" s="93"/>
      <c r="B27" s="6"/>
      <c r="C27" s="6" t="s">
        <v>107</v>
      </c>
      <c r="D27" s="6" t="s">
        <v>103</v>
      </c>
      <c r="E27" s="6" t="s">
        <v>104</v>
      </c>
      <c r="F27" s="6" t="s">
        <v>105</v>
      </c>
      <c r="G27" s="6" t="s">
        <v>108</v>
      </c>
    </row>
    <row r="28" spans="1:7" ht="13.8" x14ac:dyDescent="0.25">
      <c r="A28" s="196" t="s">
        <v>68</v>
      </c>
      <c r="B28" s="94" t="s">
        <v>1</v>
      </c>
      <c r="C28" s="9">
        <f>C$49+C29*TAN(RADIANS($C$23))</f>
        <v>20137.02</v>
      </c>
      <c r="D28" s="9">
        <f>D$49+D29*TAN(RADIANS($C$23))</f>
        <v>20157.77</v>
      </c>
      <c r="E28" s="9">
        <f>E$49+E29*TAN(RADIANS($C$23))</f>
        <v>20178.52</v>
      </c>
      <c r="F28" s="9">
        <f>F$49+F29*TAN(RADIANS($C$23))</f>
        <v>20199.27</v>
      </c>
      <c r="G28" s="9">
        <f>G$49+G29*TAN(RADIANS($C$23))</f>
        <v>20220.02</v>
      </c>
    </row>
    <row r="29" spans="1:7" ht="13.8" x14ac:dyDescent="0.25">
      <c r="A29" s="197"/>
      <c r="B29" s="95" t="s">
        <v>22</v>
      </c>
      <c r="C29" s="95">
        <f>C32-2</f>
        <v>-19</v>
      </c>
      <c r="D29" s="95">
        <f>C29</f>
        <v>-19</v>
      </c>
      <c r="E29" s="95">
        <f>D29</f>
        <v>-19</v>
      </c>
      <c r="F29" s="95">
        <f>E29</f>
        <v>-19</v>
      </c>
      <c r="G29" s="95">
        <f>F29</f>
        <v>-19</v>
      </c>
    </row>
    <row r="30" spans="1:7" ht="13.8" x14ac:dyDescent="0.25">
      <c r="A30" s="197"/>
      <c r="B30" s="95" t="s">
        <v>2</v>
      </c>
      <c r="C30" s="96">
        <f>IF(C29&lt;0,IF(ABS(C29)&gt;=$C$22,$C$6-$C$22*$C$17-(ABS(C29)-$C$22)*$C$20,$C$6-ABS(C29)*$C$17),IF(ABS(C29)&gt;=$C$22,$C$6-$C$22*$C$18-(ABS(C29)-$C$22)*$C$21,$C$6-ABS(C29)*$C$18))</f>
        <v>943.14299999999992</v>
      </c>
      <c r="D30" s="96">
        <f>IF(D29&lt;0,IF(ABS(D29)&gt;=$C$22,$C$7-$C$22*$C$17-(ABS(D29)-$C$22)*$C$20,$C$7-ABS(D29)*$C$17),IF(ABS(D29)&gt;=$C$22,$C$7-$C$22*$C$18-(ABS(D29)-$C$22)*$C$21,$C$7-ABS(D29)*$C$18))</f>
        <v>942.46499999999992</v>
      </c>
      <c r="E30" s="96">
        <f>IF(E29&lt;0,IF(ABS(E29)&gt;=$C$22,$C$8-$C$22*$C$17-(ABS(E29)-$C$22)*$C$20,$C$8-ABS(E29)*$C$17),IF(ABS(E29)&gt;=$C$22,$C$8-$C$22*$C$18-(ABS(E29)-$C$22)*$C$21,$C$8-ABS(E29)*$C$18))</f>
        <v>941.78599999999994</v>
      </c>
      <c r="F30" s="96">
        <f>IF(F29&lt;0,IF(ABS(F29)&gt;=$C$22,$C$9-$C$22*$C$17-(ABS(F29)-$C$22)*$C$20,$C$9-ABS(F29)*$C$17),IF(ABS(F29)&gt;=$C$22,$C$9-$C$22*$C$18-(ABS(F29)-$C$22)*$C$21,$C$9-ABS(F29)*$C$18))</f>
        <v>941.10699999999986</v>
      </c>
      <c r="G30" s="96">
        <f>IF(G29&lt;0,IF(ABS(G29)&gt;=$C$22,$C$10-$C$22*$C$17-(ABS(G29)-$C$22)*$C$20,$C$10-ABS(G29)*$C$17),IF(ABS(G29)&gt;=$C$22,$C$10-$C$22*$C$18-(ABS(G29)-$C$22)*$C$21,$C$10-ABS(G29)*$C$18))</f>
        <v>940.42899999999986</v>
      </c>
    </row>
    <row r="31" spans="1:7" ht="13.8" x14ac:dyDescent="0.25">
      <c r="A31" s="186" t="s">
        <v>23</v>
      </c>
      <c r="B31" s="97" t="s">
        <v>1</v>
      </c>
      <c r="C31" s="9">
        <f>C$49+C32*TAN(RADIANS($C$23))</f>
        <v>20137.02</v>
      </c>
      <c r="D31" s="9">
        <f>D$49+D32*TAN(RADIANS($C$23))</f>
        <v>20157.77</v>
      </c>
      <c r="E31" s="9">
        <f>E$49+E32*TAN(RADIANS($C$23))</f>
        <v>20178.52</v>
      </c>
      <c r="F31" s="9">
        <f>F$49+F32*TAN(RADIANS($C$23))</f>
        <v>20199.27</v>
      </c>
      <c r="G31" s="9">
        <f>G$49+G32*TAN(RADIANS($C$23))</f>
        <v>20220.02</v>
      </c>
    </row>
    <row r="32" spans="1:7" ht="13.8" x14ac:dyDescent="0.25">
      <c r="A32" s="186"/>
      <c r="B32" s="95" t="s">
        <v>22</v>
      </c>
      <c r="C32" s="95">
        <f>C35-4</f>
        <v>-17</v>
      </c>
      <c r="D32" s="95">
        <f>C32</f>
        <v>-17</v>
      </c>
      <c r="E32" s="95">
        <f>D32</f>
        <v>-17</v>
      </c>
      <c r="F32" s="95">
        <f>E32</f>
        <v>-17</v>
      </c>
      <c r="G32" s="95">
        <f>F32</f>
        <v>-17</v>
      </c>
    </row>
    <row r="33" spans="1:7" ht="13.8" x14ac:dyDescent="0.25">
      <c r="A33" s="186"/>
      <c r="B33" s="95" t="s">
        <v>2</v>
      </c>
      <c r="C33" s="96">
        <f>IF(C32&lt;0,IF(ABS(C32)&gt;=$C$22,$C$6-$C$22*$C$17-(ABS(C32)-$C$22)*$C$20,$C$6-ABS(C32)*$C$17),IF(ABS(C32)&gt;=$C$22,$C$6-$C$22*$C$18-(ABS(C32)-$C$22)*$C$21,$C$6-ABS(C32)*$C$18))</f>
        <v>943.17499999999995</v>
      </c>
      <c r="D33" s="96">
        <f>IF(D32&lt;0,IF(ABS(D32)&gt;=$C$22,$C$7-$C$22*$C$17-(ABS(D32)-$C$22)*$C$20,$C$7-ABS(D32)*$C$17),IF(ABS(D32)&gt;=$C$22,$C$7-$C$22*$C$18-(ABS(D32)-$C$22)*$C$21,$C$7-ABS(D32)*$C$18))</f>
        <v>942.49699999999996</v>
      </c>
      <c r="E33" s="96">
        <f>IF(E32&lt;0,IF(ABS(E32)&gt;=$C$22,$C$8-$C$22*$C$17-(ABS(E32)-$C$22)*$C$20,$C$8-ABS(E32)*$C$17),IF(ABS(E32)&gt;=$C$22,$C$8-$C$22*$C$18-(ABS(E32)-$C$22)*$C$21,$C$8-ABS(E32)*$C$18))</f>
        <v>941.81799999999998</v>
      </c>
      <c r="F33" s="96">
        <f>IF(F32&lt;0,IF(ABS(F32)&gt;=$C$22,$C$9-$C$22*$C$17-(ABS(F32)-$C$22)*$C$20,$C$9-ABS(F32)*$C$17),IF(ABS(F32)&gt;=$C$22,$C$9-$C$22*$C$18-(ABS(F32)-$C$22)*$C$21,$C$9-ABS(F32)*$C$18))</f>
        <v>941.1389999999999</v>
      </c>
      <c r="G33" s="96">
        <f>IF(G32&lt;0,IF(ABS(G32)&gt;=$C$22,$C$10-$C$22*$C$17-(ABS(G32)-$C$22)*$C$20,$C$10-ABS(G32)*$C$17),IF(ABS(G32)&gt;=$C$22,$C$10-$C$22*$C$18-(ABS(G32)-$C$22)*$C$21,$C$10-ABS(G32)*$C$18))</f>
        <v>940.4609999999999</v>
      </c>
    </row>
    <row r="34" spans="1:7" ht="13.8" x14ac:dyDescent="0.25">
      <c r="A34" s="186" t="s">
        <v>25</v>
      </c>
      <c r="B34" s="97" t="s">
        <v>1</v>
      </c>
      <c r="C34" s="9">
        <f>C$49+C35*TAN(RADIANS($C$23))</f>
        <v>20137.02</v>
      </c>
      <c r="D34" s="9">
        <f>D$49+D35*TAN(RADIANS($C$23))</f>
        <v>20157.77</v>
      </c>
      <c r="E34" s="9">
        <f>E$49+E35*TAN(RADIANS($C$23))</f>
        <v>20178.52</v>
      </c>
      <c r="F34" s="9">
        <f>F$49+F35*TAN(RADIANS($C$23))</f>
        <v>20199.27</v>
      </c>
      <c r="G34" s="9">
        <f>G$49+G35*TAN(RADIANS($C$23))</f>
        <v>20220.02</v>
      </c>
    </row>
    <row r="35" spans="1:7" ht="13.8" x14ac:dyDescent="0.25">
      <c r="A35" s="186"/>
      <c r="B35" s="95" t="s">
        <v>22</v>
      </c>
      <c r="C35" s="95">
        <f>C38-4</f>
        <v>-13</v>
      </c>
      <c r="D35" s="95">
        <f>C35</f>
        <v>-13</v>
      </c>
      <c r="E35" s="95">
        <f>D35</f>
        <v>-13</v>
      </c>
      <c r="F35" s="95">
        <f>E35</f>
        <v>-13</v>
      </c>
      <c r="G35" s="95">
        <f>F35</f>
        <v>-13</v>
      </c>
    </row>
    <row r="36" spans="1:7" ht="13.8" x14ac:dyDescent="0.25">
      <c r="A36" s="186"/>
      <c r="B36" s="95" t="s">
        <v>2</v>
      </c>
      <c r="C36" s="96">
        <f>IF(C35&lt;0,IF(ABS(C35)&gt;=$C$22,$C$6-$C$22*$C$17-(ABS(C35)-$C$22)*$C$20,$C$6-ABS(C35)*$C$17),IF(ABS(C35)&gt;=$C$22,$C$6-$C$22*$C$18-(ABS(C35)-$C$22)*$C$21,$C$6-ABS(C35)*$C$18))</f>
        <v>943.23899999999992</v>
      </c>
      <c r="D36" s="96">
        <f>IF(D35&lt;0,IF(ABS(D35)&gt;=$C$22,$C$7-$C$22*$C$17-(ABS(D35)-$C$22)*$C$20,$C$7-ABS(D35)*$C$17),IF(ABS(D35)&gt;=$C$22,$C$7-$C$22*$C$18-(ABS(D35)-$C$22)*$C$21,$C$7-ABS(D35)*$C$18))</f>
        <v>942.56099999999992</v>
      </c>
      <c r="E36" s="96">
        <f>IF(E35&lt;0,IF(ABS(E35)&gt;=$C$22,$C$8-$C$22*$C$17-(ABS(E35)-$C$22)*$C$20,$C$8-ABS(E35)*$C$17),IF(ABS(E35)&gt;=$C$22,$C$8-$C$22*$C$18-(ABS(E35)-$C$22)*$C$21,$C$8-ABS(E35)*$C$18))</f>
        <v>941.88199999999995</v>
      </c>
      <c r="F36" s="96">
        <f>IF(F35&lt;0,IF(ABS(F35)&gt;=$C$22,$C$9-$C$22*$C$17-(ABS(F35)-$C$22)*$C$20,$C$9-ABS(F35)*$C$17),IF(ABS(F35)&gt;=$C$22,$C$9-$C$22*$C$18-(ABS(F35)-$C$22)*$C$21,$C$9-ABS(F35)*$C$18))</f>
        <v>941.20299999999986</v>
      </c>
      <c r="G36" s="96">
        <f>IF(G35&lt;0,IF(ABS(G35)&gt;=$C$22,$C$10-$C$22*$C$17-(ABS(G35)-$C$22)*$C$20,$C$10-ABS(G35)*$C$17),IF(ABS(G35)&gt;=$C$22,$C$10-$C$22*$C$18-(ABS(G35)-$C$22)*$C$21,$C$10-ABS(G35)*$C$18))</f>
        <v>940.52499999999986</v>
      </c>
    </row>
    <row r="37" spans="1:7" ht="13.8" x14ac:dyDescent="0.25">
      <c r="A37" s="186" t="s">
        <v>26</v>
      </c>
      <c r="B37" s="97" t="s">
        <v>1</v>
      </c>
      <c r="C37" s="9">
        <f>C$49+C38*TAN(RADIANS($C$23))</f>
        <v>20137.02</v>
      </c>
      <c r="D37" s="9">
        <f>D$49+D38*TAN(RADIANS($C$23))</f>
        <v>20157.77</v>
      </c>
      <c r="E37" s="9">
        <f>E$49+E38*TAN(RADIANS($C$23))</f>
        <v>20178.52</v>
      </c>
      <c r="F37" s="9">
        <f>F$49+F38*TAN(RADIANS($C$23))</f>
        <v>20199.27</v>
      </c>
      <c r="G37" s="9">
        <f>G$49+G38*TAN(RADIANS($C$23))</f>
        <v>20220.02</v>
      </c>
    </row>
    <row r="38" spans="1:7" ht="13.8" x14ac:dyDescent="0.25">
      <c r="A38" s="186"/>
      <c r="B38" s="95" t="s">
        <v>22</v>
      </c>
      <c r="C38" s="95">
        <f>C41-4</f>
        <v>-9</v>
      </c>
      <c r="D38" s="95">
        <f>C38</f>
        <v>-9</v>
      </c>
      <c r="E38" s="95">
        <f>D38</f>
        <v>-9</v>
      </c>
      <c r="F38" s="95">
        <f>E38</f>
        <v>-9</v>
      </c>
      <c r="G38" s="95">
        <f>F38</f>
        <v>-9</v>
      </c>
    </row>
    <row r="39" spans="1:7" ht="13.8" x14ac:dyDescent="0.25">
      <c r="A39" s="186"/>
      <c r="B39" s="95" t="s">
        <v>2</v>
      </c>
      <c r="C39" s="96">
        <f>IF(C38&lt;0,IF(ABS(C38)&gt;=$C$22,$C$6-$C$22*$C$17-(ABS(C38)-$C$22)*$C$20,$C$6-ABS(C38)*$C$17),IF(ABS(C38)&gt;=$C$22,$C$6-$C$22*$C$18-(ABS(C38)-$C$22)*$C$21,$C$6-ABS(C38)*$C$18))</f>
        <v>943.303</v>
      </c>
      <c r="D39" s="96">
        <f>IF(D38&lt;0,IF(ABS(D38)&gt;=$C$22,$C$7-$C$22*$C$17-(ABS(D38)-$C$22)*$C$20,$C$7-ABS(D38)*$C$17),IF(ABS(D38)&gt;=$C$22,$C$7-$C$22*$C$18-(ABS(D38)-$C$22)*$C$21,$C$7-ABS(D38)*$C$18))</f>
        <v>942.625</v>
      </c>
      <c r="E39" s="96">
        <f>IF(E38&lt;0,IF(ABS(E38)&gt;=$C$22,$C$8-$C$22*$C$17-(ABS(E38)-$C$22)*$C$20,$C$8-ABS(E38)*$C$17),IF(ABS(E38)&gt;=$C$22,$C$8-$C$22*$C$18-(ABS(E38)-$C$22)*$C$21,$C$8-ABS(E38)*$C$18))</f>
        <v>941.94600000000003</v>
      </c>
      <c r="F39" s="96">
        <f>IF(F38&lt;0,IF(ABS(F38)&gt;=$C$22,$C$9-$C$22*$C$17-(ABS(F38)-$C$22)*$C$20,$C$9-ABS(F38)*$C$17),IF(ABS(F38)&gt;=$C$22,$C$9-$C$22*$C$18-(ABS(F38)-$C$22)*$C$21,$C$9-ABS(F38)*$C$18))</f>
        <v>941.26699999999994</v>
      </c>
      <c r="G39" s="96">
        <f>IF(G38&lt;0,IF(ABS(G38)&gt;=$C$22,$C$10-$C$22*$C$17-(ABS(G38)-$C$22)*$C$20,$C$10-ABS(G38)*$C$17),IF(ABS(G38)&gt;=$C$22,$C$10-$C$22*$C$18-(ABS(G38)-$C$22)*$C$21,$C$10-ABS(G38)*$C$18))</f>
        <v>940.58899999999994</v>
      </c>
    </row>
    <row r="40" spans="1:7" ht="13.8" x14ac:dyDescent="0.25">
      <c r="A40" s="191" t="s">
        <v>27</v>
      </c>
      <c r="B40" s="94" t="s">
        <v>1</v>
      </c>
      <c r="C40" s="9">
        <f>C$49+C41*TAN(RADIANS($C$23))</f>
        <v>20137.02</v>
      </c>
      <c r="D40" s="9">
        <f>D$49+D41*TAN(RADIANS($C$23))</f>
        <v>20157.77</v>
      </c>
      <c r="E40" s="9">
        <f>E$49+E41*TAN(RADIANS($C$23))</f>
        <v>20178.52</v>
      </c>
      <c r="F40" s="9">
        <f>F$49+F41*TAN(RADIANS($C$23))</f>
        <v>20199.27</v>
      </c>
      <c r="G40" s="9">
        <f>G$49+G41*TAN(RADIANS($C$23))</f>
        <v>20220.02</v>
      </c>
    </row>
    <row r="41" spans="1:7" ht="13.8" x14ac:dyDescent="0.25">
      <c r="A41" s="189"/>
      <c r="B41" s="95" t="s">
        <v>22</v>
      </c>
      <c r="C41" s="95">
        <f>C47-4</f>
        <v>-5</v>
      </c>
      <c r="D41" s="95">
        <f>C41</f>
        <v>-5</v>
      </c>
      <c r="E41" s="95">
        <f>D41</f>
        <v>-5</v>
      </c>
      <c r="F41" s="95">
        <f>E41</f>
        <v>-5</v>
      </c>
      <c r="G41" s="95">
        <f>F41</f>
        <v>-5</v>
      </c>
    </row>
    <row r="42" spans="1:7" ht="13.8" x14ac:dyDescent="0.25">
      <c r="A42" s="190"/>
      <c r="B42" s="95" t="s">
        <v>2</v>
      </c>
      <c r="C42" s="96">
        <f>IF(C41&lt;0,IF(ABS(C41)&gt;=$C$22,$C$6-$C$22*$C$17-(ABS(C41)-$C$22)*$C$20,$C$6-ABS(C41)*$C$17),IF(ABS(C41)&gt;=$C$22,$C$6-$C$22*$C$18-(ABS(C41)-$C$22)*$C$21,$C$6-ABS(C41)*$C$18))</f>
        <v>943.36699999999996</v>
      </c>
      <c r="D42" s="96">
        <f>IF(D41&lt;0,IF(ABS(D41)&gt;=$C$22,$C$7-$C$22*$C$17-(ABS(D41)-$C$22)*$C$20,$C$7-ABS(D41)*$C$17),IF(ABS(D41)&gt;=$C$22,$C$7-$C$22*$C$18-(ABS(D41)-$C$22)*$C$21,$C$7-ABS(D41)*$C$18))</f>
        <v>942.68899999999996</v>
      </c>
      <c r="E42" s="96">
        <f>IF(E41&lt;0,IF(ABS(E41)&gt;=$C$22,$C$8-$C$22*$C$17-(ABS(E41)-$C$22)*$C$20,$C$8-ABS(E41)*$C$17),IF(ABS(E41)&gt;=$C$22,$C$8-$C$22*$C$18-(ABS(E41)-$C$22)*$C$21,$C$8-ABS(E41)*$C$18))</f>
        <v>942.01</v>
      </c>
      <c r="F42" s="96">
        <f>IF(F41&lt;0,IF(ABS(F41)&gt;=$C$22,$C$9-$C$22*$C$17-(ABS(F41)-$C$22)*$C$20,$C$9-ABS(F41)*$C$17),IF(ABS(F41)&gt;=$C$22,$C$9-$C$22*$C$18-(ABS(F41)-$C$22)*$C$21,$C$9-ABS(F41)*$C$18))</f>
        <v>941.3309999999999</v>
      </c>
      <c r="G42" s="96">
        <f>IF(G41&lt;0,IF(ABS(G41)&gt;=$C$22,$C$10-$C$22*$C$17-(ABS(G41)-$C$22)*$C$20,$C$10-ABS(G41)*$C$17),IF(ABS(G41)&gt;=$C$22,$C$10-$C$22*$C$18-(ABS(G41)-$C$22)*$C$21,$C$10-ABS(G41)*$C$18))</f>
        <v>940.65299999999991</v>
      </c>
    </row>
    <row r="43" spans="1:7" ht="13.8" x14ac:dyDescent="0.25">
      <c r="A43" s="186" t="s">
        <v>130</v>
      </c>
      <c r="B43" s="97" t="s">
        <v>1</v>
      </c>
      <c r="C43" s="9">
        <f>C$40+C44*TAN(RADIANS($C$23))</f>
        <v>20137.02</v>
      </c>
      <c r="D43" s="9">
        <f>D$40+D44*TAN(RADIANS($C$23))</f>
        <v>20157.77</v>
      </c>
      <c r="E43" s="9">
        <f>E$40+E44*TAN(RADIANS($C$23))</f>
        <v>20178.52</v>
      </c>
      <c r="F43" s="9">
        <f>F$40+F44*TAN(RADIANS($C$23))</f>
        <v>20199.27</v>
      </c>
      <c r="G43" s="9">
        <f>G$40+G44*TAN(RADIANS($C$23))</f>
        <v>20220.02</v>
      </c>
    </row>
    <row r="44" spans="1:7" ht="13.8" x14ac:dyDescent="0.25">
      <c r="A44" s="186"/>
      <c r="B44" s="95" t="s">
        <v>22</v>
      </c>
      <c r="C44" s="95">
        <f>C50-2.333333333</f>
        <v>-2.3333333330000001</v>
      </c>
      <c r="D44" s="95">
        <f>C44</f>
        <v>-2.3333333330000001</v>
      </c>
      <c r="E44" s="95">
        <f>D44</f>
        <v>-2.3333333330000001</v>
      </c>
      <c r="F44" s="95">
        <f>E44</f>
        <v>-2.3333333330000001</v>
      </c>
      <c r="G44" s="95">
        <f>F44</f>
        <v>-2.3333333330000001</v>
      </c>
    </row>
    <row r="45" spans="1:7" ht="13.8" x14ac:dyDescent="0.25">
      <c r="A45" s="186"/>
      <c r="B45" s="95" t="s">
        <v>2</v>
      </c>
      <c r="C45" s="96">
        <f>IF(C44&lt;0,IF(ABS(C44)&gt;=$C$22,$C$6-$C$22*$C$17-(ABS(C44)-$C$22)*$C$20,$C$6-ABS(C44)*$C$17),IF(ABS(C44)&gt;=$C$22,$C$6-$C$22*$C$18-(ABS(C44)-$C$22)*$C$21,$C$6-ABS(C44)*$C$18))</f>
        <v>943.40966666667202</v>
      </c>
      <c r="D45" s="96">
        <f>IF(D44&lt;0,IF(ABS(D44)&gt;=$C$22,$C$7-$C$22*$C$17-(ABS(D44)-$C$22)*$C$20,$C$7-ABS(D44)*$C$17),IF(ABS(D44)&gt;=$C$22,$C$7-$C$22*$C$18-(ABS(D44)-$C$22)*$C$21,$C$7-ABS(D44)*$C$18))</f>
        <v>942.73166666667203</v>
      </c>
      <c r="E45" s="96">
        <f>IF(E44&lt;0,IF(ABS(E44)&gt;=$C$22,$C$8-$C$22*$C$17-(ABS(E44)-$C$22)*$C$20,$C$8-ABS(E44)*$C$17),IF(ABS(E44)&gt;=$C$22,$C$8-$C$22*$C$18-(ABS(E44)-$C$22)*$C$21,$C$8-ABS(E44)*$C$18))</f>
        <v>942.05266666667205</v>
      </c>
      <c r="F45" s="96">
        <f>IF(F44&lt;0,IF(ABS(F44)&gt;=$C$22,$C$9-$C$22*$C$17-(ABS(F44)-$C$22)*$C$20,$C$9-ABS(F44)*$C$17),IF(ABS(F44)&gt;=$C$22,$C$9-$C$22*$C$18-(ABS(F44)-$C$22)*$C$21,$C$9-ABS(F44)*$C$18))</f>
        <v>941.37366666667197</v>
      </c>
      <c r="G45" s="96">
        <f>IF(G44&lt;0,IF(ABS(G44)&gt;=$C$22,$C$10-$C$22*$C$17-(ABS(G44)-$C$22)*$C$20,$C$10-ABS(G44)*$C$17),IF(ABS(G44)&gt;=$C$22,$C$10-$C$22*$C$18-(ABS(G44)-$C$22)*$C$21,$C$10-ABS(G44)*$C$18))</f>
        <v>940.69566666667197</v>
      </c>
    </row>
    <row r="46" spans="1:7" ht="13.8" x14ac:dyDescent="0.25">
      <c r="A46" s="191" t="s">
        <v>28</v>
      </c>
      <c r="B46" s="97" t="s">
        <v>1</v>
      </c>
      <c r="C46" s="9">
        <f>C$49+C47*TAN(RADIANS($C$23))</f>
        <v>20137.02</v>
      </c>
      <c r="D46" s="9">
        <f>D$49+D47*TAN(RADIANS($C$23))</f>
        <v>20157.77</v>
      </c>
      <c r="E46" s="9">
        <f>E$49+E47*TAN(RADIANS($C$23))</f>
        <v>20178.52</v>
      </c>
      <c r="F46" s="9">
        <f>F$49+F47*TAN(RADIANS($C$23))</f>
        <v>20199.27</v>
      </c>
      <c r="G46" s="9">
        <f>G$49+G47*TAN(RADIANS($C$23))</f>
        <v>20220.02</v>
      </c>
    </row>
    <row r="47" spans="1:7" ht="13.8" x14ac:dyDescent="0.25">
      <c r="A47" s="189"/>
      <c r="B47" s="95" t="s">
        <v>22</v>
      </c>
      <c r="C47" s="95">
        <f>C50-1</f>
        <v>-1</v>
      </c>
      <c r="D47" s="95">
        <f>C47</f>
        <v>-1</v>
      </c>
      <c r="E47" s="95">
        <f>D47</f>
        <v>-1</v>
      </c>
      <c r="F47" s="95">
        <f>E47</f>
        <v>-1</v>
      </c>
      <c r="G47" s="95">
        <f>F47</f>
        <v>-1</v>
      </c>
    </row>
    <row r="48" spans="1:7" ht="13.8" x14ac:dyDescent="0.25">
      <c r="A48" s="190"/>
      <c r="B48" s="95" t="s">
        <v>2</v>
      </c>
      <c r="C48" s="96">
        <f>IF(C47&lt;0,IF(ABS(C47)&gt;=$C$22,$C$6-$C$22*$C$17-(ABS(C47)-$C$22)*$C$20,$C$6-ABS(C47)*$C$17),IF(ABS(C47)&gt;=$C$22,$C$6-$C$22*$C$18-(ABS(C47)-$C$22)*$C$21,$C$6-ABS(C47)*$C$18))</f>
        <v>943.43100000000004</v>
      </c>
      <c r="D48" s="96">
        <f>IF(D47&lt;0,IF(ABS(D47)&gt;=$C$22,$C$7-$C$22*$C$17-(ABS(D47)-$C$22)*$C$20,$C$7-ABS(D47)*$C$17),IF(ABS(D47)&gt;=$C$22,$C$7-$C$22*$C$18-(ABS(D47)-$C$22)*$C$21,$C$7-ABS(D47)*$C$18))</f>
        <v>942.75300000000004</v>
      </c>
      <c r="E48" s="96">
        <f>IF(E47&lt;0,IF(ABS(E47)&gt;=$C$22,$C$8-$C$22*$C$17-(ABS(E47)-$C$22)*$C$20,$C$8-ABS(E47)*$C$17),IF(ABS(E47)&gt;=$C$22,$C$8-$C$22*$C$18-(ABS(E47)-$C$22)*$C$21,$C$8-ABS(E47)*$C$18))</f>
        <v>942.07400000000007</v>
      </c>
      <c r="F48" s="96">
        <f>IF(F47&lt;0,IF(ABS(F47)&gt;=$C$22,$C$9-$C$22*$C$17-(ABS(F47)-$C$22)*$C$20,$C$9-ABS(F47)*$C$17),IF(ABS(F47)&gt;=$C$22,$C$9-$C$22*$C$18-(ABS(F47)-$C$22)*$C$21,$C$9-ABS(F47)*$C$18))</f>
        <v>941.39499999999998</v>
      </c>
      <c r="G48" s="96">
        <f>IF(G47&lt;0,IF(ABS(G47)&gt;=$C$22,$C$10-$C$22*$C$17-(ABS(G47)-$C$22)*$C$20,$C$10-ABS(G47)*$C$17),IF(ABS(G47)&gt;=$C$22,$C$10-$C$22*$C$18-(ABS(G47)-$C$22)*$C$21,$C$10-ABS(G47)*$C$18))</f>
        <v>940.71699999999998</v>
      </c>
    </row>
    <row r="49" spans="1:7" ht="13.8" x14ac:dyDescent="0.25">
      <c r="A49" s="191" t="s">
        <v>96</v>
      </c>
      <c r="B49" s="97" t="s">
        <v>1</v>
      </c>
      <c r="C49" s="9">
        <f>B6</f>
        <v>20137.02</v>
      </c>
      <c r="D49" s="9">
        <f>B7</f>
        <v>20157.77</v>
      </c>
      <c r="E49" s="9">
        <f>B8</f>
        <v>20178.52</v>
      </c>
      <c r="F49" s="9">
        <f>B9</f>
        <v>20199.27</v>
      </c>
      <c r="G49" s="9">
        <f>B10</f>
        <v>20220.02</v>
      </c>
    </row>
    <row r="50" spans="1:7" ht="13.8" x14ac:dyDescent="0.25">
      <c r="A50" s="189"/>
      <c r="B50" s="95" t="s">
        <v>22</v>
      </c>
      <c r="C50" s="95">
        <v>0</v>
      </c>
      <c r="D50" s="95">
        <f>C50</f>
        <v>0</v>
      </c>
      <c r="E50" s="95">
        <f>D50</f>
        <v>0</v>
      </c>
      <c r="F50" s="95">
        <f>E50</f>
        <v>0</v>
      </c>
      <c r="G50" s="95">
        <f>F50</f>
        <v>0</v>
      </c>
    </row>
    <row r="51" spans="1:7" ht="13.8" x14ac:dyDescent="0.25">
      <c r="A51" s="190"/>
      <c r="B51" s="95" t="s">
        <v>2</v>
      </c>
      <c r="C51" s="96">
        <f>IF(C50&lt;0,IF(ABS(C50)&gt;=$C$22,$C$6-$C$22*$C$17-(ABS(C50)-$C$22)*$C$20,$C$6-ABS(C50)*$C$17),IF(ABS(C50)&gt;=$C$22,$C$6-$C$22*$C$18-(ABS(C50)-$C$22)*$C$21,$C$6-ABS(C50)*$C$18))</f>
        <v>943.447</v>
      </c>
      <c r="D51" s="96">
        <f>IF(D50&lt;0,IF(ABS(D50)&gt;=$C$22,$C$7-$C$22*$C$17-(ABS(D50)-$C$22)*$C$20,$C$7-ABS(D50)*$C$17),IF(ABS(D50)&gt;=$C$22,$C$7-$C$22*$C$18-(ABS(D50)-$C$22)*$C$21,$C$7-ABS(D50)*$C$18))</f>
        <v>942.76900000000001</v>
      </c>
      <c r="E51" s="96">
        <f>IF(E50&lt;0,IF(ABS(E50)&gt;=$C$22,$C$8-$C$22*$C$17-(ABS(E50)-$C$22)*$C$20,$C$8-ABS(E50)*$C$17),IF(ABS(E50)&gt;=$C$22,$C$8-$C$22*$C$18-(ABS(E50)-$C$22)*$C$21,$C$8-ABS(E50)*$C$18))</f>
        <v>942.09</v>
      </c>
      <c r="F51" s="96">
        <f>IF(F50&lt;0,IF(ABS(F50)&gt;=$C$22,$C$9-$C$22*$C$17-(ABS(F50)-$C$22)*$C$20,$C$9-ABS(F50)*$C$17),IF(ABS(F50)&gt;=$C$22,$C$9-$C$22*$C$18-(ABS(F50)-$C$22)*$C$21,$C$9-ABS(F50)*$C$18))</f>
        <v>941.41099999999994</v>
      </c>
      <c r="G51" s="96">
        <f>IF(G50&lt;0,IF(ABS(G50)&gt;=$C$22,$C$10-$C$22*$C$17-(ABS(G50)-$C$22)*$C$20,$C$10-ABS(G50)*$C$17),IF(ABS(G50)&gt;=$C$22,$C$10-$C$22*$C$18-(ABS(G50)-$C$22)*$C$21,$C$10-ABS(G50)*$C$18))</f>
        <v>940.73299999999995</v>
      </c>
    </row>
    <row r="52" spans="1:7" ht="13.8" x14ac:dyDescent="0.25">
      <c r="A52" s="186" t="s">
        <v>131</v>
      </c>
      <c r="B52" s="97" t="s">
        <v>1</v>
      </c>
      <c r="C52" s="9">
        <f>C$40+C53*TAN(RADIANS($C$23))</f>
        <v>20137.02</v>
      </c>
      <c r="D52" s="9">
        <f>D$40+D53*TAN(RADIANS($C$23))</f>
        <v>20157.77</v>
      </c>
      <c r="E52" s="9">
        <f>E$40+E53*TAN(RADIANS($C$23))</f>
        <v>20178.52</v>
      </c>
      <c r="F52" s="9">
        <f>F$40+F53*TAN(RADIANS($C$23))</f>
        <v>20199.27</v>
      </c>
      <c r="G52" s="9">
        <f>G$40+G53*TAN(RADIANS($C$23))</f>
        <v>20220.02</v>
      </c>
    </row>
    <row r="53" spans="1:7" ht="13.8" x14ac:dyDescent="0.25">
      <c r="A53" s="186"/>
      <c r="B53" s="95" t="s">
        <v>22</v>
      </c>
      <c r="C53" s="95">
        <f>C50+1+2/12</f>
        <v>1.1666666666666667</v>
      </c>
      <c r="D53" s="95">
        <f>C53</f>
        <v>1.1666666666666667</v>
      </c>
      <c r="E53" s="95">
        <f>D53</f>
        <v>1.1666666666666667</v>
      </c>
      <c r="F53" s="95">
        <f>E53</f>
        <v>1.1666666666666667</v>
      </c>
      <c r="G53" s="95">
        <f>F53</f>
        <v>1.1666666666666667</v>
      </c>
    </row>
    <row r="54" spans="1:7" ht="13.8" x14ac:dyDescent="0.25">
      <c r="A54" s="186"/>
      <c r="B54" s="95" t="s">
        <v>2</v>
      </c>
      <c r="C54" s="96">
        <f>IF(C53&lt;0,IF(ABS(C53)&gt;=$C$22,$C$6-$C$22*$C$17-(ABS(C53)-$C$22)*$C$20,$C$6-ABS(C53)*$C$17),IF(ABS(C53)&gt;=$C$22,$C$6-$C$22*$C$18-(ABS(C53)-$C$22)*$C$21,$C$6-ABS(C53)*$C$18))</f>
        <v>943.42833333333328</v>
      </c>
      <c r="D54" s="96">
        <f>IF(D53&lt;0,IF(ABS(D53)&gt;=$C$22,$C$7-$C$22*$C$17-(ABS(D53)-$C$22)*$C$20,$C$7-ABS(D53)*$C$17),IF(ABS(D53)&gt;=$C$22,$C$7-$C$22*$C$18-(ABS(D53)-$C$22)*$C$21,$C$7-ABS(D53)*$C$18))</f>
        <v>942.75033333333329</v>
      </c>
      <c r="E54" s="96">
        <f>IF(E53&lt;0,IF(ABS(E53)&gt;=$C$22,$C$8-$C$22*$C$17-(ABS(E53)-$C$22)*$C$20,$C$8-ABS(E53)*$C$17),IF(ABS(E53)&gt;=$C$22,$C$8-$C$22*$C$18-(ABS(E53)-$C$22)*$C$21,$C$8-ABS(E53)*$C$18))</f>
        <v>942.07133333333331</v>
      </c>
      <c r="F54" s="96">
        <f>IF(F53&lt;0,IF(ABS(F53)&gt;=$C$22,$C$9-$C$22*$C$17-(ABS(F53)-$C$22)*$C$20,$C$9-ABS(F53)*$C$17),IF(ABS(F53)&gt;=$C$22,$C$9-$C$22*$C$18-(ABS(F53)-$C$22)*$C$21,$C$9-ABS(F53)*$C$18))</f>
        <v>941.39233333333323</v>
      </c>
      <c r="G54" s="96">
        <f>IF(G53&lt;0,IF(ABS(G53)&gt;=$C$22,$C$10-$C$22*$C$17-(ABS(G53)-$C$22)*$C$20,$C$10-ABS(G53)*$C$17),IF(ABS(G53)&gt;=$C$22,$C$10-$C$22*$C$18-(ABS(G53)-$C$22)*$C$21,$C$10-ABS(G53)*$C$18))</f>
        <v>940.71433333333323</v>
      </c>
    </row>
    <row r="55" spans="1:7" ht="13.8" x14ac:dyDescent="0.25">
      <c r="A55" s="186" t="s">
        <v>29</v>
      </c>
      <c r="B55" s="97" t="s">
        <v>1</v>
      </c>
      <c r="C55" s="9">
        <f>C$40+C56*TAN(RADIANS($C$23))</f>
        <v>20137.02</v>
      </c>
      <c r="D55" s="9">
        <f>D$40+D56*TAN(RADIANS($C$23))</f>
        <v>20157.77</v>
      </c>
      <c r="E55" s="9">
        <f>E$40+E56*TAN(RADIANS($C$23))</f>
        <v>20178.52</v>
      </c>
      <c r="F55" s="9">
        <f>F$40+F56*TAN(RADIANS($C$23))</f>
        <v>20199.27</v>
      </c>
      <c r="G55" s="9">
        <f>G$40+G56*TAN(RADIANS($C$23))</f>
        <v>20220.02</v>
      </c>
    </row>
    <row r="56" spans="1:7" ht="13.8" x14ac:dyDescent="0.25">
      <c r="A56" s="186"/>
      <c r="B56" s="95" t="s">
        <v>22</v>
      </c>
      <c r="C56" s="95">
        <f>C47+4</f>
        <v>3</v>
      </c>
      <c r="D56" s="95">
        <f>C56</f>
        <v>3</v>
      </c>
      <c r="E56" s="95">
        <f>D56</f>
        <v>3</v>
      </c>
      <c r="F56" s="95">
        <f>E56</f>
        <v>3</v>
      </c>
      <c r="G56" s="95">
        <f>F56</f>
        <v>3</v>
      </c>
    </row>
    <row r="57" spans="1:7" ht="13.8" x14ac:dyDescent="0.25">
      <c r="A57" s="186"/>
      <c r="B57" s="95" t="s">
        <v>2</v>
      </c>
      <c r="C57" s="96">
        <f>IF(C56&lt;0,IF(ABS(C56)&gt;=$C$22,$C$6-$C$22*$C$17-(ABS(C56)-$C$22)*$C$20,$C$6-ABS(C56)*$C$17),IF(ABS(C56)&gt;=$C$22,$C$6-$C$22*$C$18-(ABS(C56)-$C$22)*$C$21,$C$6-ABS(C56)*$C$18))</f>
        <v>943.399</v>
      </c>
      <c r="D57" s="96">
        <f>IF(D56&lt;0,IF(ABS(D56)&gt;=$C$22,$C$7-$C$22*$C$17-(ABS(D56)-$C$22)*$C$20,$C$7-ABS(D56)*$C$17),IF(ABS(D56)&gt;=$C$22,$C$7-$C$22*$C$18-(ABS(D56)-$C$22)*$C$21,$C$7-ABS(D56)*$C$18))</f>
        <v>942.721</v>
      </c>
      <c r="E57" s="96">
        <f>IF(E56&lt;0,IF(ABS(E56)&gt;=$C$22,$C$8-$C$22*$C$17-(ABS(E56)-$C$22)*$C$20,$C$8-ABS(E56)*$C$17),IF(ABS(E56)&gt;=$C$22,$C$8-$C$22*$C$18-(ABS(E56)-$C$22)*$C$21,$C$8-ABS(E56)*$C$18))</f>
        <v>942.04200000000003</v>
      </c>
      <c r="F57" s="96">
        <f>IF(F56&lt;0,IF(ABS(F56)&gt;=$C$22,$C$9-$C$22*$C$17-(ABS(F56)-$C$22)*$C$20,$C$9-ABS(F56)*$C$17),IF(ABS(F56)&gt;=$C$22,$C$9-$C$22*$C$18-(ABS(F56)-$C$22)*$C$21,$C$9-ABS(F56)*$C$18))</f>
        <v>941.36299999999994</v>
      </c>
      <c r="G57" s="96">
        <f>IF(G56&lt;0,IF(ABS(G56)&gt;=$C$22,$C$10-$C$22*$C$17-(ABS(G56)-$C$22)*$C$20,$C$10-ABS(G56)*$C$17),IF(ABS(G56)&gt;=$C$22,$C$10-$C$22*$C$18-(ABS(G56)-$C$22)*$C$21,$C$10-ABS(G56)*$C$18))</f>
        <v>940.68499999999995</v>
      </c>
    </row>
    <row r="58" spans="1:7" ht="13.8" x14ac:dyDescent="0.25">
      <c r="A58" s="191" t="s">
        <v>30</v>
      </c>
      <c r="B58" s="97" t="s">
        <v>1</v>
      </c>
      <c r="C58" s="9">
        <f>C$40+C59*TAN(RADIANS($C$23))</f>
        <v>20137.02</v>
      </c>
      <c r="D58" s="9">
        <f>D$40+D59*TAN(RADIANS($C$23))</f>
        <v>20157.77</v>
      </c>
      <c r="E58" s="9">
        <f>E$40+E59*TAN(RADIANS($C$23))</f>
        <v>20178.52</v>
      </c>
      <c r="F58" s="9">
        <f>F$40+F59*TAN(RADIANS($C$23))</f>
        <v>20199.27</v>
      </c>
      <c r="G58" s="9">
        <f>G$40+G59*TAN(RADIANS($C$23))</f>
        <v>20220.02</v>
      </c>
    </row>
    <row r="59" spans="1:7" ht="13.8" x14ac:dyDescent="0.25">
      <c r="A59" s="189"/>
      <c r="B59" s="95" t="s">
        <v>22</v>
      </c>
      <c r="C59" s="95">
        <f>C56+4</f>
        <v>7</v>
      </c>
      <c r="D59" s="95">
        <f>C59</f>
        <v>7</v>
      </c>
      <c r="E59" s="95">
        <f>D59</f>
        <v>7</v>
      </c>
      <c r="F59" s="95">
        <f>E59</f>
        <v>7</v>
      </c>
      <c r="G59" s="95">
        <f>F59</f>
        <v>7</v>
      </c>
    </row>
    <row r="60" spans="1:7" ht="13.8" x14ac:dyDescent="0.25">
      <c r="A60" s="190"/>
      <c r="B60" s="95" t="s">
        <v>2</v>
      </c>
      <c r="C60" s="96">
        <f>IF(C59&lt;0,IF(ABS(C59)&gt;=$C$22,$C$6-$C$22*$C$17-(ABS(C59)-$C$22)*$C$20,$C$6-ABS(C59)*$C$17),IF(ABS(C59)&gt;=$C$22,$C$6-$C$22*$C$18-(ABS(C59)-$C$22)*$C$21,$C$6-ABS(C59)*$C$18))</f>
        <v>943.33500000000004</v>
      </c>
      <c r="D60" s="96">
        <f>IF(D59&lt;0,IF(ABS(D59)&gt;=$C$22,$C$7-$C$22*$C$17-(ABS(D59)-$C$22)*$C$20,$C$7-ABS(D59)*$C$17),IF(ABS(D59)&gt;=$C$22,$C$7-$C$22*$C$18-(ABS(D59)-$C$22)*$C$21,$C$7-ABS(D59)*$C$18))</f>
        <v>942.65700000000004</v>
      </c>
      <c r="E60" s="96">
        <f>IF(E59&lt;0,IF(ABS(E59)&gt;=$C$22,$C$8-$C$22*$C$17-(ABS(E59)-$C$22)*$C$20,$C$8-ABS(E59)*$C$17),IF(ABS(E59)&gt;=$C$22,$C$8-$C$22*$C$18-(ABS(E59)-$C$22)*$C$21,$C$8-ABS(E59)*$C$18))</f>
        <v>941.97800000000007</v>
      </c>
      <c r="F60" s="96">
        <f>IF(F59&lt;0,IF(ABS(F59)&gt;=$C$22,$C$9-$C$22*$C$17-(ABS(F59)-$C$22)*$C$20,$C$9-ABS(F59)*$C$17),IF(ABS(F59)&gt;=$C$22,$C$9-$C$22*$C$18-(ABS(F59)-$C$22)*$C$21,$C$9-ABS(F59)*$C$18))</f>
        <v>941.29899999999998</v>
      </c>
      <c r="G60" s="96">
        <f>IF(G59&lt;0,IF(ABS(G59)&gt;=$C$22,$C$10-$C$22*$C$17-(ABS(G59)-$C$22)*$C$20,$C$10-ABS(G59)*$C$17),IF(ABS(G59)&gt;=$C$22,$C$10-$C$22*$C$18-(ABS(G59)-$C$22)*$C$21,$C$10-ABS(G59)*$C$18))</f>
        <v>940.62099999999998</v>
      </c>
    </row>
    <row r="61" spans="1:7" ht="13.8" x14ac:dyDescent="0.25">
      <c r="A61" s="191" t="s">
        <v>31</v>
      </c>
      <c r="B61" s="97" t="s">
        <v>1</v>
      </c>
      <c r="C61" s="9">
        <f>C$40+C62*TAN(RADIANS($C$23))</f>
        <v>20137.02</v>
      </c>
      <c r="D61" s="9">
        <f>D$40+D62*TAN(RADIANS($C$23))</f>
        <v>20157.77</v>
      </c>
      <c r="E61" s="9">
        <f>E$40+E62*TAN(RADIANS($C$23))</f>
        <v>20178.52</v>
      </c>
      <c r="F61" s="9">
        <f>F$40+F62*TAN(RADIANS($C$23))</f>
        <v>20199.27</v>
      </c>
      <c r="G61" s="9">
        <f>G$40+G62*TAN(RADIANS($C$23))</f>
        <v>20220.02</v>
      </c>
    </row>
    <row r="62" spans="1:7" ht="13.8" x14ac:dyDescent="0.25">
      <c r="A62" s="189"/>
      <c r="B62" s="95" t="s">
        <v>22</v>
      </c>
      <c r="C62" s="95">
        <f>C59+4</f>
        <v>11</v>
      </c>
      <c r="D62" s="95">
        <f>C62</f>
        <v>11</v>
      </c>
      <c r="E62" s="95">
        <f>D62</f>
        <v>11</v>
      </c>
      <c r="F62" s="95">
        <f>E62</f>
        <v>11</v>
      </c>
      <c r="G62" s="95">
        <f>F62</f>
        <v>11</v>
      </c>
    </row>
    <row r="63" spans="1:7" ht="13.8" x14ac:dyDescent="0.25">
      <c r="A63" s="190"/>
      <c r="B63" s="95" t="s">
        <v>2</v>
      </c>
      <c r="C63" s="96">
        <f>IF(C62&lt;0,IF(ABS(C62)&gt;=$C$22,$C$6-$C$22*$C$17-(ABS(C62)-$C$22)*$C$20,$C$6-ABS(C62)*$C$17),IF(ABS(C62)&gt;=$C$22,$C$6-$C$22*$C$18-(ABS(C62)-$C$22)*$C$21,$C$6-ABS(C62)*$C$18))</f>
        <v>943.27099999999996</v>
      </c>
      <c r="D63" s="96">
        <f>IF(D62&lt;0,IF(ABS(D62)&gt;=$C$22,$C$7-$C$22*$C$17-(ABS(D62)-$C$22)*$C$20,$C$7-ABS(D62)*$C$17),IF(ABS(D62)&gt;=$C$22,$C$7-$C$22*$C$18-(ABS(D62)-$C$22)*$C$21,$C$7-ABS(D62)*$C$18))</f>
        <v>942.59299999999996</v>
      </c>
      <c r="E63" s="96">
        <f>IF(E62&lt;0,IF(ABS(E62)&gt;=$C$22,$C$8-$C$22*$C$17-(ABS(E62)-$C$22)*$C$20,$C$8-ABS(E62)*$C$17),IF(ABS(E62)&gt;=$C$22,$C$8-$C$22*$C$18-(ABS(E62)-$C$22)*$C$21,$C$8-ABS(E62)*$C$18))</f>
        <v>941.91399999999999</v>
      </c>
      <c r="F63" s="96">
        <f>IF(F62&lt;0,IF(ABS(F62)&gt;=$C$22,$C$9-$C$22*$C$17-(ABS(F62)-$C$22)*$C$20,$C$9-ABS(F62)*$C$17),IF(ABS(F62)&gt;=$C$22,$C$9-$C$22*$C$18-(ABS(F62)-$C$22)*$C$21,$C$9-ABS(F62)*$C$18))</f>
        <v>941.2349999999999</v>
      </c>
      <c r="G63" s="96">
        <f>IF(G62&lt;0,IF(ABS(G62)&gt;=$C$22,$C$10-$C$22*$C$17-(ABS(G62)-$C$22)*$C$20,$C$10-ABS(G62)*$C$17),IF(ABS(G62)&gt;=$C$22,$C$10-$C$22*$C$18-(ABS(G62)-$C$22)*$C$21,$C$10-ABS(G62)*$C$18))</f>
        <v>940.5569999999999</v>
      </c>
    </row>
    <row r="64" spans="1:7" ht="13.8" x14ac:dyDescent="0.25">
      <c r="A64" s="186" t="s">
        <v>69</v>
      </c>
      <c r="B64" s="97" t="s">
        <v>1</v>
      </c>
      <c r="C64" s="9">
        <f>C$40+C65*TAN(RADIANS($C$23))</f>
        <v>20137.02</v>
      </c>
      <c r="D64" s="9">
        <f>D$40+D65*TAN(RADIANS($C$23))</f>
        <v>20157.77</v>
      </c>
      <c r="E64" s="9">
        <f>E$40+E65*TAN(RADIANS($C$23))</f>
        <v>20178.52</v>
      </c>
      <c r="F64" s="9">
        <f>F$40+F65*TAN(RADIANS($C$23))</f>
        <v>20199.27</v>
      </c>
      <c r="G64" s="9">
        <f>G$40+G65*TAN(RADIANS($C$23))</f>
        <v>20220.02</v>
      </c>
    </row>
    <row r="65" spans="1:7" ht="13.8" x14ac:dyDescent="0.25">
      <c r="A65" s="186"/>
      <c r="B65" s="95" t="s">
        <v>22</v>
      </c>
      <c r="C65" s="95">
        <f>C62+2</f>
        <v>13</v>
      </c>
      <c r="D65" s="95">
        <f>C65</f>
        <v>13</v>
      </c>
      <c r="E65" s="95">
        <f>D65</f>
        <v>13</v>
      </c>
      <c r="F65" s="95">
        <f>E65</f>
        <v>13</v>
      </c>
      <c r="G65" s="95">
        <f>F65</f>
        <v>13</v>
      </c>
    </row>
    <row r="66" spans="1:7" ht="14.4" thickBot="1" x14ac:dyDescent="0.3">
      <c r="A66" s="187"/>
      <c r="B66" s="98" t="s">
        <v>2</v>
      </c>
      <c r="C66" s="96">
        <f>IF(C65&lt;0,IF(ABS(C65)&gt;=$C$22,$C$6-$C$22*$C$17-(ABS(C65)-$C$22)*$C$20,$C$6-ABS(C65)*$C$17),IF(ABS(C65)&gt;=$C$22,$C$6-$C$22*$C$18-(ABS(C65)-$C$22)*$C$21,$C$6-ABS(C65)*$C$18))</f>
        <v>943.23899999999992</v>
      </c>
      <c r="D66" s="96">
        <f>IF(D65&lt;0,IF(ABS(D65)&gt;=$C$22,$C$7-$C$22*$C$17-(ABS(D65)-$C$22)*$C$20,$C$7-ABS(D65)*$C$17),IF(ABS(D65)&gt;=$C$22,$C$7-$C$22*$C$18-(ABS(D65)-$C$22)*$C$21,$C$7-ABS(D65)*$C$18))</f>
        <v>942.56099999999992</v>
      </c>
      <c r="E66" s="96">
        <f>IF(E65&lt;0,IF(ABS(E65)&gt;=$C$22,$C$8-$C$22*$C$17-(ABS(E65)-$C$22)*$C$20,$C$8-ABS(E65)*$C$17),IF(ABS(E65)&gt;=$C$22,$C$8-$C$22*$C$18-(ABS(E65)-$C$22)*$C$21,$C$8-ABS(E65)*$C$18))</f>
        <v>941.88199999999995</v>
      </c>
      <c r="F66" s="96">
        <f>IF(F65&lt;0,IF(ABS(F65)&gt;=$C$22,$C$9-$C$22*$C$17-(ABS(F65)-$C$22)*$C$20,$C$9-ABS(F65)*$C$17),IF(ABS(F65)&gt;=$C$22,$C$9-$C$22*$C$18-(ABS(F65)-$C$22)*$C$21,$C$9-ABS(F65)*$C$18))</f>
        <v>941.20299999999986</v>
      </c>
      <c r="G66" s="96">
        <f>IF(G65&lt;0,IF(ABS(G65)&gt;=$C$22,$C$10-$C$22*$C$17-(ABS(G65)-$C$22)*$C$20,$C$10-ABS(G65)*$C$17),IF(ABS(G65)&gt;=$C$22,$C$10-$C$22*$C$18-(ABS(G65)-$C$22)*$C$21,$C$10-ABS(G65)*$C$18))</f>
        <v>940.52499999999986</v>
      </c>
    </row>
    <row r="68" spans="1:7" ht="13.8" thickBot="1" x14ac:dyDescent="0.3"/>
    <row r="69" spans="1:7" ht="13.8" x14ac:dyDescent="0.25">
      <c r="A69" s="188"/>
      <c r="B69" s="102"/>
      <c r="C69" s="103"/>
      <c r="D69" s="103"/>
      <c r="E69" s="103"/>
      <c r="F69" s="103"/>
      <c r="G69" s="103"/>
    </row>
    <row r="70" spans="1:7" ht="13.8" x14ac:dyDescent="0.25">
      <c r="A70" s="189"/>
      <c r="B70" s="95"/>
      <c r="C70" s="95"/>
      <c r="D70" s="95"/>
      <c r="E70" s="95"/>
      <c r="F70" s="95"/>
      <c r="G70" s="95"/>
    </row>
    <row r="71" spans="1:7" ht="13.8" x14ac:dyDescent="0.25">
      <c r="A71" s="190"/>
      <c r="B71" s="95"/>
      <c r="C71" s="96"/>
      <c r="D71" s="96"/>
      <c r="E71" s="96"/>
      <c r="F71" s="96"/>
      <c r="G71" s="96"/>
    </row>
    <row r="72" spans="1:7" ht="13.8" x14ac:dyDescent="0.25">
      <c r="A72" s="191"/>
      <c r="B72" s="97"/>
      <c r="C72" s="9"/>
      <c r="D72" s="9"/>
      <c r="E72" s="9"/>
      <c r="F72" s="9"/>
      <c r="G72" s="9"/>
    </row>
    <row r="73" spans="1:7" ht="13.8" x14ac:dyDescent="0.25">
      <c r="A73" s="189"/>
      <c r="B73" s="95"/>
      <c r="C73" s="95"/>
      <c r="D73" s="95"/>
      <c r="E73" s="95"/>
      <c r="F73" s="95"/>
      <c r="G73" s="95"/>
    </row>
    <row r="74" spans="1:7" ht="14.4" thickBot="1" x14ac:dyDescent="0.3">
      <c r="A74" s="192"/>
      <c r="B74" s="98"/>
      <c r="C74" s="104"/>
      <c r="D74" s="104"/>
      <c r="E74" s="104"/>
      <c r="F74" s="104"/>
      <c r="G74" s="104"/>
    </row>
  </sheetData>
  <mergeCells count="17">
    <mergeCell ref="A37:A39"/>
    <mergeCell ref="A25:G25"/>
    <mergeCell ref="C26:F26"/>
    <mergeCell ref="A28:A30"/>
    <mergeCell ref="A31:A33"/>
    <mergeCell ref="A34:A36"/>
    <mergeCell ref="A64:A66"/>
    <mergeCell ref="A69:A71"/>
    <mergeCell ref="A72:A74"/>
    <mergeCell ref="A40:A42"/>
    <mergeCell ref="A46:A48"/>
    <mergeCell ref="A49:A51"/>
    <mergeCell ref="A55:A57"/>
    <mergeCell ref="A58:A60"/>
    <mergeCell ref="A61:A63"/>
    <mergeCell ref="A52:A54"/>
    <mergeCell ref="A43:A45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714F3-E636-49E0-B6CD-F890BE6FE9AA}">
  <dimension ref="A1:J40"/>
  <sheetViews>
    <sheetView workbookViewId="0">
      <selection activeCell="F7" sqref="F7"/>
    </sheetView>
  </sheetViews>
  <sheetFormatPr defaultColWidth="9.109375" defaultRowHeight="13.2" x14ac:dyDescent="0.25"/>
  <cols>
    <col min="1" max="1" width="18.44140625" style="2" customWidth="1"/>
    <col min="2" max="2" width="10.44140625" style="2" bestFit="1" customWidth="1"/>
    <col min="3" max="3" width="10.88671875" style="2" bestFit="1" customWidth="1"/>
    <col min="4" max="4" width="15.6640625" style="2" customWidth="1"/>
    <col min="5" max="6" width="9.44140625" style="2" bestFit="1" customWidth="1"/>
    <col min="7" max="7" width="10.6640625" style="2" bestFit="1" customWidth="1"/>
    <col min="8" max="10" width="9.109375" style="2"/>
    <col min="11" max="11" width="12.44140625" style="2" bestFit="1" customWidth="1"/>
    <col min="12" max="12" width="9" style="2" customWidth="1"/>
    <col min="13" max="16384" width="9.109375" style="2"/>
  </cols>
  <sheetData>
    <row r="1" spans="1:10" ht="13.8" x14ac:dyDescent="0.25">
      <c r="A1" s="11"/>
      <c r="B1" s="11"/>
      <c r="C1" s="11"/>
      <c r="D1" s="11"/>
      <c r="E1" s="11"/>
      <c r="F1" s="106" t="s">
        <v>16</v>
      </c>
      <c r="G1" s="162" t="s">
        <v>94</v>
      </c>
      <c r="H1" s="106"/>
      <c r="I1" s="106" t="s">
        <v>18</v>
      </c>
      <c r="J1" s="163" t="s">
        <v>95</v>
      </c>
    </row>
    <row r="2" spans="1:10" ht="13.8" x14ac:dyDescent="0.25">
      <c r="A2" s="11"/>
      <c r="B2" s="11"/>
      <c r="C2" s="11"/>
      <c r="D2" s="11"/>
      <c r="E2" s="11"/>
      <c r="F2" s="106" t="s">
        <v>17</v>
      </c>
      <c r="G2" s="164">
        <v>45677</v>
      </c>
      <c r="H2" s="106"/>
      <c r="I2" s="106" t="s">
        <v>17</v>
      </c>
      <c r="J2" s="165">
        <v>45680</v>
      </c>
    </row>
    <row r="3" spans="1:10" ht="13.8" x14ac:dyDescent="0.25">
      <c r="A3" s="99" t="s">
        <v>0</v>
      </c>
      <c r="B3" s="100" t="s">
        <v>1</v>
      </c>
      <c r="C3" s="101" t="s">
        <v>2</v>
      </c>
      <c r="D3" s="101" t="s">
        <v>109</v>
      </c>
      <c r="E3" s="11"/>
      <c r="G3" s="11"/>
    </row>
    <row r="4" spans="1:10" ht="13.8" x14ac:dyDescent="0.25">
      <c r="A4" s="43" t="s">
        <v>97</v>
      </c>
      <c r="B4" s="176">
        <f>'Deck Elevations'!B6</f>
        <v>20137.02</v>
      </c>
      <c r="C4" s="176">
        <f>'Deck Elevations'!C6</f>
        <v>943.447</v>
      </c>
      <c r="D4" s="95">
        <f>SUM('[1]CB33x48 defl'!$F$3:$G$3)</f>
        <v>0</v>
      </c>
      <c r="E4" s="11"/>
      <c r="G4" s="11"/>
    </row>
    <row r="5" spans="1:10" ht="13.8" x14ac:dyDescent="0.25">
      <c r="A5" s="43" t="s">
        <v>6</v>
      </c>
      <c r="B5" s="176">
        <f>'Deck Elevations'!B7</f>
        <v>20157.77</v>
      </c>
      <c r="C5" s="176">
        <f>'Deck Elevations'!C7</f>
        <v>942.76900000000001</v>
      </c>
      <c r="D5" s="95">
        <f>AVERAGE('[1]CB33x48 defl'!$F$5+'[1]CB33x48 defl'!$G$5,'[1]CB33x48 defl'!$F$6+'[1]CB33x48 defl'!$G$6)</f>
        <v>-0.55300000000000005</v>
      </c>
      <c r="E5" s="11"/>
      <c r="G5" s="11"/>
    </row>
    <row r="6" spans="1:10" ht="13.8" x14ac:dyDescent="0.25">
      <c r="A6" s="43" t="s">
        <v>7</v>
      </c>
      <c r="B6" s="176">
        <f>'Deck Elevations'!B8</f>
        <v>20178.52</v>
      </c>
      <c r="C6" s="176">
        <f>'Deck Elevations'!C8</f>
        <v>942.09</v>
      </c>
      <c r="D6" s="95">
        <f>'[1]CB33x48 defl'!$F$8+'[1]CB33x48 defl'!$G$8</f>
        <v>-0.79200000000000004</v>
      </c>
      <c r="E6" s="11"/>
      <c r="G6" s="11"/>
    </row>
    <row r="7" spans="1:10" ht="13.8" x14ac:dyDescent="0.25">
      <c r="A7" s="43" t="s">
        <v>8</v>
      </c>
      <c r="B7" s="176">
        <f>'Deck Elevations'!B9</f>
        <v>20199.27</v>
      </c>
      <c r="C7" s="176">
        <f>'Deck Elevations'!C9</f>
        <v>941.41099999999994</v>
      </c>
      <c r="D7" s="95">
        <f>AVERAGE('[1]CB33x48 defl'!$F$10+'[1]CB33x48 defl'!$G$10,'[1]CB33x48 defl'!$F$11+'[1]CB33x48 defl'!$G$11)</f>
        <v>-0.55300000000000005</v>
      </c>
      <c r="E7" s="11"/>
      <c r="G7" s="11"/>
    </row>
    <row r="8" spans="1:10" ht="13.8" x14ac:dyDescent="0.25">
      <c r="A8" s="43" t="s">
        <v>98</v>
      </c>
      <c r="B8" s="176">
        <f>'Deck Elevations'!B10</f>
        <v>20220.02</v>
      </c>
      <c r="C8" s="176">
        <f>'Deck Elevations'!C10</f>
        <v>940.73299999999995</v>
      </c>
      <c r="D8" s="95">
        <f>SUM('[1]CB33x48 defl'!$F$13:$G$13)</f>
        <v>0</v>
      </c>
      <c r="E8" s="11"/>
      <c r="G8" s="11"/>
    </row>
    <row r="9" spans="1:10" ht="13.8" x14ac:dyDescent="0.25">
      <c r="A9" s="80"/>
      <c r="B9" s="12"/>
      <c r="C9" s="81"/>
      <c r="D9" s="11"/>
      <c r="E9" s="11"/>
      <c r="F9" s="11"/>
      <c r="G9" s="11"/>
    </row>
    <row r="10" spans="1:10" ht="13.8" x14ac:dyDescent="0.25">
      <c r="A10" s="80"/>
      <c r="B10" s="13"/>
      <c r="C10" s="81"/>
      <c r="D10" s="11"/>
      <c r="E10" s="11"/>
      <c r="F10" s="11"/>
      <c r="G10" s="11"/>
    </row>
    <row r="11" spans="1:10" ht="13.8" x14ac:dyDescent="0.25">
      <c r="A11" s="80"/>
      <c r="B11" s="14"/>
      <c r="C11" s="81"/>
      <c r="D11" s="11"/>
      <c r="E11" s="11"/>
      <c r="F11" s="11"/>
      <c r="G11" s="11"/>
    </row>
    <row r="12" spans="1:10" ht="13.8" x14ac:dyDescent="0.25">
      <c r="A12" s="80"/>
      <c r="B12" s="14"/>
      <c r="C12" s="81"/>
      <c r="D12" s="11"/>
      <c r="E12" s="11"/>
      <c r="F12" s="11"/>
      <c r="G12" s="11"/>
    </row>
    <row r="13" spans="1:10" ht="13.8" x14ac:dyDescent="0.25">
      <c r="A13" s="82"/>
      <c r="B13" s="83"/>
      <c r="C13" s="84"/>
      <c r="D13" s="11"/>
      <c r="E13" s="11"/>
      <c r="F13" s="11"/>
      <c r="G13" s="11"/>
    </row>
    <row r="14" spans="1:10" ht="14.4" x14ac:dyDescent="0.3">
      <c r="A14" s="85" t="s">
        <v>34</v>
      </c>
      <c r="B14" s="86"/>
      <c r="C14" s="87"/>
      <c r="D14" s="11"/>
      <c r="E14" s="11"/>
      <c r="F14" s="11"/>
      <c r="G14" s="11"/>
    </row>
    <row r="15" spans="1:10" ht="13.8" x14ac:dyDescent="0.25">
      <c r="A15" s="88"/>
      <c r="B15" s="80" t="s">
        <v>35</v>
      </c>
      <c r="C15" s="77">
        <f>'Deck Elevations'!C17</f>
        <v>1.6E-2</v>
      </c>
      <c r="D15" s="81" t="s">
        <v>36</v>
      </c>
      <c r="E15" s="11"/>
      <c r="F15" s="91" t="s">
        <v>37</v>
      </c>
      <c r="G15" s="11"/>
    </row>
    <row r="16" spans="1:10" ht="13.8" x14ac:dyDescent="0.25">
      <c r="A16" s="88"/>
      <c r="B16" s="80" t="s">
        <v>38</v>
      </c>
      <c r="C16" s="77">
        <f>'Deck Elevations'!C18</f>
        <v>1.6E-2</v>
      </c>
      <c r="D16" s="81" t="s">
        <v>36</v>
      </c>
      <c r="E16" s="11"/>
      <c r="F16" s="91" t="s">
        <v>39</v>
      </c>
      <c r="G16" s="11"/>
    </row>
    <row r="17" spans="1:7" ht="13.8" x14ac:dyDescent="0.25">
      <c r="A17" s="88"/>
      <c r="B17" s="80"/>
      <c r="C17" s="77"/>
      <c r="D17" s="81"/>
      <c r="E17" s="11"/>
      <c r="F17" s="11"/>
      <c r="G17" s="11"/>
    </row>
    <row r="18" spans="1:7" ht="13.8" x14ac:dyDescent="0.25">
      <c r="A18" s="80"/>
      <c r="B18" s="89" t="s">
        <v>40</v>
      </c>
      <c r="C18" s="177">
        <f>C15</f>
        <v>1.6E-2</v>
      </c>
      <c r="D18" s="81" t="s">
        <v>36</v>
      </c>
      <c r="E18" s="11"/>
      <c r="F18" s="11"/>
      <c r="G18" s="11"/>
    </row>
    <row r="19" spans="1:7" ht="13.8" x14ac:dyDescent="0.25">
      <c r="A19" s="80"/>
      <c r="B19" s="89" t="s">
        <v>41</v>
      </c>
      <c r="C19" s="177">
        <v>1.6E-2</v>
      </c>
      <c r="D19" s="81" t="s">
        <v>36</v>
      </c>
      <c r="E19" s="11"/>
      <c r="F19" s="91"/>
      <c r="G19" s="11"/>
    </row>
    <row r="20" spans="1:7" ht="13.8" x14ac:dyDescent="0.25">
      <c r="A20" s="11"/>
      <c r="B20" s="90" t="s">
        <v>42</v>
      </c>
      <c r="C20" s="11">
        <v>11</v>
      </c>
      <c r="D20" s="91" t="s">
        <v>43</v>
      </c>
      <c r="E20" s="11"/>
      <c r="F20" s="11"/>
      <c r="G20" s="11"/>
    </row>
    <row r="21" spans="1:7" ht="13.8" x14ac:dyDescent="0.25">
      <c r="A21" s="11"/>
      <c r="B21" s="90" t="s">
        <v>75</v>
      </c>
      <c r="C21" s="11">
        <v>0</v>
      </c>
      <c r="D21" s="91" t="s">
        <v>51</v>
      </c>
      <c r="E21" s="11"/>
      <c r="F21" s="11"/>
      <c r="G21" s="11"/>
    </row>
    <row r="22" spans="1:7" ht="14.4" thickBot="1" x14ac:dyDescent="0.3">
      <c r="A22" s="11"/>
      <c r="B22" s="11"/>
      <c r="C22" s="11"/>
      <c r="D22" s="11"/>
      <c r="E22" s="11"/>
      <c r="F22" s="11"/>
      <c r="G22" s="11"/>
    </row>
    <row r="23" spans="1:7" ht="20.399999999999999" x14ac:dyDescent="0.25">
      <c r="A23" s="193" t="s">
        <v>110</v>
      </c>
      <c r="B23" s="194"/>
      <c r="C23" s="194"/>
      <c r="D23" s="194"/>
      <c r="E23" s="194"/>
      <c r="F23" s="194"/>
      <c r="G23" s="194"/>
    </row>
    <row r="24" spans="1:7" ht="20.399999999999999" x14ac:dyDescent="0.25">
      <c r="A24" s="92"/>
      <c r="B24" s="140"/>
      <c r="C24" s="195" t="s">
        <v>5</v>
      </c>
      <c r="D24" s="195"/>
      <c r="E24" s="195"/>
      <c r="F24" s="195"/>
      <c r="G24" s="140"/>
    </row>
    <row r="25" spans="1:7" ht="14.4" thickBot="1" x14ac:dyDescent="0.3">
      <c r="A25" s="93"/>
      <c r="B25" s="6"/>
      <c r="C25" s="6" t="s">
        <v>107</v>
      </c>
      <c r="D25" s="6" t="s">
        <v>103</v>
      </c>
      <c r="E25" s="6" t="s">
        <v>104</v>
      </c>
      <c r="F25" s="6" t="s">
        <v>105</v>
      </c>
      <c r="G25" s="6" t="s">
        <v>108</v>
      </c>
    </row>
    <row r="26" spans="1:7" ht="13.8" x14ac:dyDescent="0.25">
      <c r="A26" s="196" t="s">
        <v>68</v>
      </c>
      <c r="B26" s="94" t="s">
        <v>1</v>
      </c>
      <c r="C26" s="178">
        <f>'Deck Elevations'!C28</f>
        <v>20137.02</v>
      </c>
      <c r="D26" s="178">
        <f>'Deck Elevations'!D28</f>
        <v>20157.77</v>
      </c>
      <c r="E26" s="178">
        <f>'Deck Elevations'!E28</f>
        <v>20178.52</v>
      </c>
      <c r="F26" s="178">
        <f>'Deck Elevations'!F28</f>
        <v>20199.27</v>
      </c>
      <c r="G26" s="178">
        <f>'Deck Elevations'!G28</f>
        <v>20220.02</v>
      </c>
    </row>
    <row r="27" spans="1:7" ht="13.8" x14ac:dyDescent="0.25">
      <c r="A27" s="197"/>
      <c r="B27" s="95" t="s">
        <v>22</v>
      </c>
      <c r="C27" s="95">
        <f>'Deck Elevations'!C29</f>
        <v>-19</v>
      </c>
      <c r="D27" s="95">
        <f>'Deck Elevations'!D29</f>
        <v>-19</v>
      </c>
      <c r="E27" s="95">
        <f>'Deck Elevations'!E29</f>
        <v>-19</v>
      </c>
      <c r="F27" s="95">
        <f>'Deck Elevations'!F29</f>
        <v>-19</v>
      </c>
      <c r="G27" s="95">
        <f>'Deck Elevations'!G29</f>
        <v>-19</v>
      </c>
    </row>
    <row r="28" spans="1:7" ht="13.8" x14ac:dyDescent="0.25">
      <c r="A28" s="197"/>
      <c r="B28" s="95" t="s">
        <v>2</v>
      </c>
      <c r="C28" s="96">
        <f>'Deck Elevations'!C30+ABS(D4/12)</f>
        <v>943.14299999999992</v>
      </c>
      <c r="D28" s="96">
        <f>'Deck Elevations'!D30+ABS(D5/12)</f>
        <v>942.5110833333332</v>
      </c>
      <c r="E28" s="96">
        <f>'Deck Elevations'!E30+ABS(D6/12)</f>
        <v>941.85199999999998</v>
      </c>
      <c r="F28" s="96">
        <f>'Deck Elevations'!F30+ABS(D7/12)</f>
        <v>941.15308333333314</v>
      </c>
      <c r="G28" s="96">
        <f>'Deck Elevations'!G30+ABS(D8/12)</f>
        <v>940.42899999999986</v>
      </c>
    </row>
    <row r="29" spans="1:7" ht="13.8" x14ac:dyDescent="0.25">
      <c r="A29" s="191" t="s">
        <v>130</v>
      </c>
      <c r="B29" s="97" t="s">
        <v>1</v>
      </c>
      <c r="C29" s="178">
        <f>'Deck Elevations'!C43</f>
        <v>20137.02</v>
      </c>
      <c r="D29" s="178">
        <f>'Deck Elevations'!D43</f>
        <v>20157.77</v>
      </c>
      <c r="E29" s="178">
        <f>'Deck Elevations'!E43</f>
        <v>20178.52</v>
      </c>
      <c r="F29" s="178">
        <f>'Deck Elevations'!F43</f>
        <v>20199.27</v>
      </c>
      <c r="G29" s="178">
        <f>'Deck Elevations'!G43</f>
        <v>20220.02</v>
      </c>
    </row>
    <row r="30" spans="1:7" ht="13.8" x14ac:dyDescent="0.25">
      <c r="A30" s="189"/>
      <c r="B30" s="95" t="s">
        <v>22</v>
      </c>
      <c r="C30" s="95">
        <f>'Deck Elevations'!C44</f>
        <v>-2.3333333330000001</v>
      </c>
      <c r="D30" s="95">
        <f>'Deck Elevations'!D44</f>
        <v>-2.3333333330000001</v>
      </c>
      <c r="E30" s="95">
        <f>'Deck Elevations'!E44</f>
        <v>-2.3333333330000001</v>
      </c>
      <c r="F30" s="95">
        <f>'Deck Elevations'!F44</f>
        <v>-2.3333333330000001</v>
      </c>
      <c r="G30" s="95">
        <f>'Deck Elevations'!G44</f>
        <v>-2.3333333330000001</v>
      </c>
    </row>
    <row r="31" spans="1:7" ht="14.4" thickBot="1" x14ac:dyDescent="0.3">
      <c r="A31" s="192"/>
      <c r="B31" s="98" t="s">
        <v>2</v>
      </c>
      <c r="C31" s="95">
        <f>'Deck Elevations'!C45+ABS(D4/12)</f>
        <v>943.40966666667202</v>
      </c>
      <c r="D31" s="95">
        <f>'Deck Elevations'!D45+ABS(D5/12)</f>
        <v>942.77775000000531</v>
      </c>
      <c r="E31" s="95">
        <f>'Deck Elevations'!E45+ABS(D6/12)</f>
        <v>942.11866666667208</v>
      </c>
      <c r="F31" s="95">
        <f>'Deck Elevations'!F45+ABS(D7/12)</f>
        <v>941.41975000000525</v>
      </c>
      <c r="G31" s="95">
        <f>'Deck Elevations'!G45+ABS(D8/12)</f>
        <v>940.69566666667197</v>
      </c>
    </row>
    <row r="32" spans="1:7" ht="13.8" x14ac:dyDescent="0.25">
      <c r="A32" s="191" t="s">
        <v>96</v>
      </c>
      <c r="B32" s="94" t="s">
        <v>1</v>
      </c>
      <c r="C32" s="178">
        <f>'Deck Elevations'!C49</f>
        <v>20137.02</v>
      </c>
      <c r="D32" s="178">
        <f>'Deck Elevations'!D49</f>
        <v>20157.77</v>
      </c>
      <c r="E32" s="178">
        <f>'Deck Elevations'!E49</f>
        <v>20178.52</v>
      </c>
      <c r="F32" s="178">
        <f>'Deck Elevations'!F49</f>
        <v>20199.27</v>
      </c>
      <c r="G32" s="178">
        <f>'Deck Elevations'!G49</f>
        <v>20220.02</v>
      </c>
    </row>
    <row r="33" spans="1:7" ht="13.8" x14ac:dyDescent="0.25">
      <c r="A33" s="189"/>
      <c r="B33" s="95" t="s">
        <v>22</v>
      </c>
      <c r="C33" s="95">
        <f>'Deck Elevations'!C50</f>
        <v>0</v>
      </c>
      <c r="D33" s="95">
        <f>'Deck Elevations'!D50</f>
        <v>0</v>
      </c>
      <c r="E33" s="95">
        <f>'Deck Elevations'!E50</f>
        <v>0</v>
      </c>
      <c r="F33" s="95">
        <f>'Deck Elevations'!F50</f>
        <v>0</v>
      </c>
      <c r="G33" s="95">
        <f>'Deck Elevations'!G50</f>
        <v>0</v>
      </c>
    </row>
    <row r="34" spans="1:7" ht="13.8" x14ac:dyDescent="0.25">
      <c r="A34" s="190"/>
      <c r="B34" s="95" t="s">
        <v>2</v>
      </c>
      <c r="C34" s="96">
        <f>'Deck Elevations'!C51+ABS(D4/12)</f>
        <v>943.447</v>
      </c>
      <c r="D34" s="96">
        <f>'Deck Elevations'!D51+ABS(D5/12)</f>
        <v>942.81508333333329</v>
      </c>
      <c r="E34" s="96">
        <f>'Deck Elevations'!E51+ABS(D6/12)</f>
        <v>942.15600000000006</v>
      </c>
      <c r="F34" s="96">
        <f>'Deck Elevations'!F51+ABS(D7/12)</f>
        <v>941.45708333333323</v>
      </c>
      <c r="G34" s="96">
        <f>'Deck Elevations'!G51+ABS(D8/12)</f>
        <v>940.73299999999995</v>
      </c>
    </row>
    <row r="35" spans="1:7" ht="13.8" x14ac:dyDescent="0.25">
      <c r="A35" s="191" t="s">
        <v>131</v>
      </c>
      <c r="B35" s="97" t="s">
        <v>1</v>
      </c>
      <c r="C35" s="178">
        <f>'Deck Elevations'!C52</f>
        <v>20137.02</v>
      </c>
      <c r="D35" s="178">
        <f>'Deck Elevations'!D52</f>
        <v>20157.77</v>
      </c>
      <c r="E35" s="178">
        <f>'Deck Elevations'!E52</f>
        <v>20178.52</v>
      </c>
      <c r="F35" s="178">
        <f>'Deck Elevations'!F52</f>
        <v>20199.27</v>
      </c>
      <c r="G35" s="178">
        <f>'Deck Elevations'!G52</f>
        <v>20220.02</v>
      </c>
    </row>
    <row r="36" spans="1:7" ht="13.8" x14ac:dyDescent="0.25">
      <c r="A36" s="189"/>
      <c r="B36" s="95" t="s">
        <v>22</v>
      </c>
      <c r="C36" s="95">
        <f>'Deck Elevations'!C53</f>
        <v>1.1666666666666667</v>
      </c>
      <c r="D36" s="95">
        <f>'Deck Elevations'!D53</f>
        <v>1.1666666666666667</v>
      </c>
      <c r="E36" s="95">
        <f>'Deck Elevations'!E53</f>
        <v>1.1666666666666667</v>
      </c>
      <c r="F36" s="95">
        <f>'Deck Elevations'!F53</f>
        <v>1.1666666666666667</v>
      </c>
      <c r="G36" s="95">
        <f>'Deck Elevations'!G53</f>
        <v>1.1666666666666667</v>
      </c>
    </row>
    <row r="37" spans="1:7" ht="14.4" thickBot="1" x14ac:dyDescent="0.3">
      <c r="A37" s="192"/>
      <c r="B37" s="98" t="s">
        <v>2</v>
      </c>
      <c r="C37" s="96">
        <f>'Deck Elevations'!C54+ABS(D4/12)</f>
        <v>943.42833333333328</v>
      </c>
      <c r="D37" s="96">
        <f>'Deck Elevations'!D54+ABS(D5/12)</f>
        <v>942.79641666666657</v>
      </c>
      <c r="E37" s="96">
        <f>'Deck Elevations'!E54+ABS(D6/12)</f>
        <v>942.13733333333334</v>
      </c>
      <c r="F37" s="96">
        <f>'Deck Elevations'!F54+ABS(D7/12)</f>
        <v>941.43841666666651</v>
      </c>
      <c r="G37" s="96">
        <f>'Deck Elevations'!G54+ABS(D8/12)</f>
        <v>940.71433333333323</v>
      </c>
    </row>
    <row r="38" spans="1:7" ht="13.8" x14ac:dyDescent="0.25">
      <c r="A38" s="191" t="s">
        <v>69</v>
      </c>
      <c r="B38" s="97" t="s">
        <v>1</v>
      </c>
      <c r="C38" s="9">
        <f>'Deck Elevations'!C64</f>
        <v>20137.02</v>
      </c>
      <c r="D38" s="9">
        <f>'Deck Elevations'!D64</f>
        <v>20157.77</v>
      </c>
      <c r="E38" s="9">
        <f>'Deck Elevations'!E64</f>
        <v>20178.52</v>
      </c>
      <c r="F38" s="9">
        <f>'Deck Elevations'!F64</f>
        <v>20199.27</v>
      </c>
      <c r="G38" s="9">
        <f>'Deck Elevations'!G64</f>
        <v>20220.02</v>
      </c>
    </row>
    <row r="39" spans="1:7" ht="13.8" x14ac:dyDescent="0.25">
      <c r="A39" s="189"/>
      <c r="B39" s="95" t="s">
        <v>22</v>
      </c>
      <c r="C39" s="95">
        <f>'Deck Elevations'!C65</f>
        <v>13</v>
      </c>
      <c r="D39" s="95">
        <f>'Deck Elevations'!D65</f>
        <v>13</v>
      </c>
      <c r="E39" s="95">
        <f>'Deck Elevations'!E65</f>
        <v>13</v>
      </c>
      <c r="F39" s="95">
        <f>'Deck Elevations'!F65</f>
        <v>13</v>
      </c>
      <c r="G39" s="95">
        <f>'Deck Elevations'!G65</f>
        <v>13</v>
      </c>
    </row>
    <row r="40" spans="1:7" ht="14.4" thickBot="1" x14ac:dyDescent="0.3">
      <c r="A40" s="192"/>
      <c r="B40" s="98" t="s">
        <v>2</v>
      </c>
      <c r="C40" s="96">
        <f>'Deck Elevations'!C66+ABS(D4/12)</f>
        <v>943.23899999999992</v>
      </c>
      <c r="D40" s="96">
        <f>'Deck Elevations'!D66+ABS(D5/12)</f>
        <v>942.60708333333321</v>
      </c>
      <c r="E40" s="96">
        <f>'Deck Elevations'!E66+ABS(D6/12)</f>
        <v>941.94799999999998</v>
      </c>
      <c r="F40" s="96">
        <f>'Deck Elevations'!F66+ABS(D7/12)</f>
        <v>941.24908333333315</v>
      </c>
      <c r="G40" s="96">
        <f>'Deck Elevations'!G66+ABS(D8/12)</f>
        <v>940.52499999999986</v>
      </c>
    </row>
  </sheetData>
  <mergeCells count="7">
    <mergeCell ref="A38:A40"/>
    <mergeCell ref="A32:A34"/>
    <mergeCell ref="A23:G23"/>
    <mergeCell ref="C24:F24"/>
    <mergeCell ref="A26:A28"/>
    <mergeCell ref="A35:A37"/>
    <mergeCell ref="A29:A3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24"/>
  <sheetViews>
    <sheetView workbookViewId="0"/>
  </sheetViews>
  <sheetFormatPr defaultRowHeight="13.2" x14ac:dyDescent="0.25"/>
  <cols>
    <col min="2" max="11" width="15.6640625" customWidth="1"/>
  </cols>
  <sheetData>
    <row r="2" spans="2:10" ht="13.8" thickBot="1" x14ac:dyDescent="0.3"/>
    <row r="3" spans="2:10" ht="13.8" thickBot="1" x14ac:dyDescent="0.3">
      <c r="B3" s="4"/>
      <c r="C3" s="198" t="s">
        <v>89</v>
      </c>
      <c r="D3" s="199"/>
      <c r="E3" s="60" t="s">
        <v>86</v>
      </c>
      <c r="F3" s="61" t="s">
        <v>85</v>
      </c>
      <c r="G3" s="61" t="s">
        <v>87</v>
      </c>
      <c r="H3" s="198" t="s">
        <v>90</v>
      </c>
      <c r="I3" s="199"/>
    </row>
    <row r="4" spans="2:10" x14ac:dyDescent="0.25">
      <c r="B4" s="45" t="s">
        <v>82</v>
      </c>
      <c r="C4" s="62" t="s">
        <v>1</v>
      </c>
      <c r="D4" s="59" t="s">
        <v>83</v>
      </c>
      <c r="E4" s="63" t="s">
        <v>83</v>
      </c>
      <c r="F4" s="59" t="s">
        <v>83</v>
      </c>
      <c r="G4" s="59" t="s">
        <v>83</v>
      </c>
      <c r="H4" s="62" t="s">
        <v>1</v>
      </c>
      <c r="I4" s="59" t="s">
        <v>83</v>
      </c>
    </row>
    <row r="5" spans="2:10" x14ac:dyDescent="0.25">
      <c r="B5" s="47">
        <v>1</v>
      </c>
      <c r="C5" s="52" t="e">
        <f ca="1">IF(B5&lt;=4,OFFSET(#REF!,(B5-1)*3,0),OFFSET(#REF!,(B5-1)*3+3,0))</f>
        <v>#REF!</v>
      </c>
      <c r="D5" s="46" t="e">
        <f ca="1">IF(B5&lt;=4,OFFSET(#REF!,(B5-1)*3,0),OFFSET(#REF!,(B5-1)*3+3,0))</f>
        <v>#REF!</v>
      </c>
      <c r="E5" s="51" t="e">
        <f ca="1">IF(B5&lt;=4,OFFSET(#REF!,(B5-1)*3,0),OFFSET(#REF!,(B5-1)*3+3,0))</f>
        <v>#REF!</v>
      </c>
      <c r="F5" s="46" t="e">
        <f ca="1">IF(B5&lt;=4,OFFSET(#REF!,(B5-1)*3,0),OFFSET(#REF!,(B5-1)*3+3,0))</f>
        <v>#REF!</v>
      </c>
      <c r="G5" s="46" t="e">
        <f ca="1">IF(B5&lt;=4,OFFSET(#REF!,(B5-1)*3,0),OFFSET(#REF!,(B5-1)*3+3,0))</f>
        <v>#REF!</v>
      </c>
      <c r="H5" s="52" t="e">
        <f ca="1">IF(B5&lt;=4,OFFSET(#REF!,(B5-1)*3,0),OFFSET(#REF!,(B5-1)*3+3,0))</f>
        <v>#REF!</v>
      </c>
      <c r="I5" s="48" t="e">
        <f ca="1">IF(B5&lt;=4,OFFSET(#REF!,(B5-1)*3,0),OFFSET(#REF!,(B5-1)*3+3,0))</f>
        <v>#REF!</v>
      </c>
    </row>
    <row r="6" spans="2:10" x14ac:dyDescent="0.25">
      <c r="B6" s="47">
        <v>2</v>
      </c>
      <c r="C6" s="52" t="e">
        <f ca="1">IF(B6&lt;=4,OFFSET(#REF!,(B6-1)*3,0),OFFSET(#REF!,(B6-1)*3+3,0))</f>
        <v>#REF!</v>
      </c>
      <c r="D6" s="46" t="e">
        <f ca="1">IF(B6&lt;=4,OFFSET(#REF!,(B6-1)*3,0),OFFSET(#REF!,(B6-1)*3+3,0))</f>
        <v>#REF!</v>
      </c>
      <c r="E6" s="51" t="e">
        <f ca="1">IF(B6&lt;=4,OFFSET(#REF!,(B6-1)*3,0),OFFSET(#REF!,(B6-1)*3+3,0))</f>
        <v>#REF!</v>
      </c>
      <c r="F6" s="46" t="e">
        <f ca="1">IF(B6&lt;=4,OFFSET(#REF!,(B6-1)*3,0),OFFSET(#REF!,(B6-1)*3+3,0))</f>
        <v>#REF!</v>
      </c>
      <c r="G6" s="46" t="e">
        <f ca="1">IF(B6&lt;=4,OFFSET(#REF!,(B6-1)*3,0),OFFSET(#REF!,(B6-1)*3+3,0))</f>
        <v>#REF!</v>
      </c>
      <c r="H6" s="52" t="e">
        <f ca="1">IF(B6&lt;=4,OFFSET(#REF!,(B6-1)*3,0),OFFSET(#REF!,(B6-1)*3+3,0))</f>
        <v>#REF!</v>
      </c>
      <c r="I6" s="48" t="e">
        <f ca="1">IF(B6&lt;=4,OFFSET(#REF!,(B6-1)*3,0),OFFSET(#REF!,(B6-1)*3+3,0))</f>
        <v>#REF!</v>
      </c>
    </row>
    <row r="7" spans="2:10" x14ac:dyDescent="0.25">
      <c r="B7" s="47">
        <v>3</v>
      </c>
      <c r="C7" s="52" t="e">
        <f ca="1">IF(B7&lt;=4,OFFSET(#REF!,(B7-1)*3,0),OFFSET(#REF!,(B7-1)*3+3,0))</f>
        <v>#REF!</v>
      </c>
      <c r="D7" s="46" t="e">
        <f ca="1">IF(B7&lt;=4,OFFSET(#REF!,(B7-1)*3,0),OFFSET(#REF!,(B7-1)*3+3,0))</f>
        <v>#REF!</v>
      </c>
      <c r="E7" s="51" t="e">
        <f ca="1">IF(B7&lt;=4,OFFSET(#REF!,(B7-1)*3,0),OFFSET(#REF!,(B7-1)*3+3,0))</f>
        <v>#REF!</v>
      </c>
      <c r="F7" s="46" t="e">
        <f ca="1">IF(B7&lt;=4,OFFSET(#REF!,(B7-1)*3,0),OFFSET(#REF!,(B7-1)*3+3,0))</f>
        <v>#REF!</v>
      </c>
      <c r="G7" s="46" t="e">
        <f ca="1">IF(B7&lt;=4,OFFSET(#REF!,(B7-1)*3,0),OFFSET(#REF!,(B7-1)*3+3,0))</f>
        <v>#REF!</v>
      </c>
      <c r="H7" s="52" t="e">
        <f ca="1">IF(B7&lt;=4,OFFSET(#REF!,(B7-1)*3,0),OFFSET(#REF!,(B7-1)*3+3,0))</f>
        <v>#REF!</v>
      </c>
      <c r="I7" s="48" t="e">
        <f ca="1">IF(B7&lt;=4,OFFSET(#REF!,(B7-1)*3,0),OFFSET(#REF!,(B7-1)*3+3,0))</f>
        <v>#REF!</v>
      </c>
    </row>
    <row r="8" spans="2:10" x14ac:dyDescent="0.25">
      <c r="B8" s="47">
        <v>4</v>
      </c>
      <c r="C8" s="52" t="e">
        <f ca="1">IF(B8&lt;=4,OFFSET(#REF!,(B8-1)*3,0),OFFSET(#REF!,(B8-1)*3+3,0))</f>
        <v>#REF!</v>
      </c>
      <c r="D8" s="46" t="e">
        <f ca="1">IF(B8&lt;=4,OFFSET(#REF!,(B8-1)*3,0),OFFSET(#REF!,(B8-1)*3+3,0))</f>
        <v>#REF!</v>
      </c>
      <c r="E8" s="51" t="e">
        <f ca="1">IF(B8&lt;=4,OFFSET(#REF!,(B8-1)*3,0),OFFSET(#REF!,(B8-1)*3+3,0))</f>
        <v>#REF!</v>
      </c>
      <c r="F8" s="46" t="e">
        <f ca="1">IF(B8&lt;=4,OFFSET(#REF!,(B8-1)*3,0),OFFSET(#REF!,(B8-1)*3+3,0))</f>
        <v>#REF!</v>
      </c>
      <c r="G8" s="46" t="e">
        <f ca="1">IF(B8&lt;=4,OFFSET(#REF!,(B8-1)*3,0),OFFSET(#REF!,(B8-1)*3+3,0))</f>
        <v>#REF!</v>
      </c>
      <c r="H8" s="52" t="e">
        <f ca="1">IF(B8&lt;=4,OFFSET(#REF!,(B8-1)*3,0),OFFSET(#REF!,(B8-1)*3+3,0))</f>
        <v>#REF!</v>
      </c>
      <c r="I8" s="48" t="e">
        <f ca="1">IF(B8&lt;=4,OFFSET(#REF!,(B8-1)*3,0),OFFSET(#REF!,(B8-1)*3+3,0))</f>
        <v>#REF!</v>
      </c>
    </row>
    <row r="9" spans="2:10" x14ac:dyDescent="0.25">
      <c r="B9" s="47">
        <v>5</v>
      </c>
      <c r="C9" s="52" t="e">
        <f ca="1">IF(B9&lt;=4,OFFSET(#REF!,(B9-1)*3,0),OFFSET(#REF!,(B9-1)*3+3,0))</f>
        <v>#REF!</v>
      </c>
      <c r="D9" s="46" t="e">
        <f ca="1">IF(B9&lt;=4,OFFSET(#REF!,(B9-1)*3,0),OFFSET(#REF!,(B9-1)*3+3,0))</f>
        <v>#REF!</v>
      </c>
      <c r="E9" s="51" t="e">
        <f ca="1">IF(B9&lt;=4,OFFSET(#REF!,(B9-1)*3,0),OFFSET(#REF!,(B9-1)*3+3,0))</f>
        <v>#REF!</v>
      </c>
      <c r="F9" s="46" t="e">
        <f ca="1">IF(B9&lt;=4,OFFSET(#REF!,(B9-1)*3,0),OFFSET(#REF!,(B9-1)*3+3,0))</f>
        <v>#REF!</v>
      </c>
      <c r="G9" s="46" t="e">
        <f ca="1">IF(B9&lt;=4,OFFSET(#REF!,(B9-1)*3,0),OFFSET(#REF!,(B9-1)*3+3,0))</f>
        <v>#REF!</v>
      </c>
      <c r="H9" s="52" t="e">
        <f ca="1">IF(B9&lt;=4,OFFSET(#REF!,(B9-1)*3,0),OFFSET(#REF!,(B9-1)*3+3,0))</f>
        <v>#REF!</v>
      </c>
      <c r="I9" s="48" t="e">
        <f ca="1">IF(B9&lt;=4,OFFSET(#REF!,(B9-1)*3,0),OFFSET(#REF!,(B9-1)*3+3,0))</f>
        <v>#REF!</v>
      </c>
    </row>
    <row r="10" spans="2:10" x14ac:dyDescent="0.25">
      <c r="B10" s="47">
        <v>6</v>
      </c>
      <c r="C10" s="52" t="e">
        <f ca="1">IF(B10&lt;=4,OFFSET(#REF!,(B10-1)*3,0),OFFSET(#REF!,(B10-1)*3+3,0))</f>
        <v>#REF!</v>
      </c>
      <c r="D10" s="46" t="e">
        <f ca="1">IF(B10&lt;=4,OFFSET(#REF!,(B10-1)*3,0),OFFSET(#REF!,(B10-1)*3+3,0))</f>
        <v>#REF!</v>
      </c>
      <c r="E10" s="51" t="e">
        <f ca="1">IF(B10&lt;=4,OFFSET(#REF!,(B10-1)*3,0),OFFSET(#REF!,(B10-1)*3+3,0))</f>
        <v>#REF!</v>
      </c>
      <c r="F10" s="46" t="e">
        <f ca="1">IF(B10&lt;=4,OFFSET(#REF!,(B10-1)*3,0),OFFSET(#REF!,(B10-1)*3+3,0))</f>
        <v>#REF!</v>
      </c>
      <c r="G10" s="46" t="e">
        <f ca="1">IF(B10&lt;=4,OFFSET(#REF!,(B10-1)*3,0),OFFSET(#REF!,(B10-1)*3+3,0))</f>
        <v>#REF!</v>
      </c>
      <c r="H10" s="52" t="e">
        <f ca="1">IF(B10&lt;=4,OFFSET(#REF!,(B10-1)*3,0),OFFSET(#REF!,(B10-1)*3+3,0))</f>
        <v>#REF!</v>
      </c>
      <c r="I10" s="48" t="e">
        <f ca="1">IF(B10&lt;=4,OFFSET(#REF!,(B10-1)*3,0),OFFSET(#REF!,(B10-1)*3+3,0))</f>
        <v>#REF!</v>
      </c>
    </row>
    <row r="11" spans="2:10" ht="13.8" thickBot="1" x14ac:dyDescent="0.3">
      <c r="B11" s="64">
        <v>7</v>
      </c>
      <c r="C11" s="65" t="e">
        <f ca="1">IF(B11&lt;=4,OFFSET(#REF!,(B11-1)*3,0),OFFSET(#REF!,(B11-1)*3+3,0))</f>
        <v>#REF!</v>
      </c>
      <c r="D11" s="66" t="e">
        <f ca="1">IF(B11&lt;=4,OFFSET(#REF!,(B11-1)*3,0),OFFSET(#REF!,(B11-1)*3+3,0))</f>
        <v>#REF!</v>
      </c>
      <c r="E11" s="67" t="e">
        <f ca="1">IF(B11&lt;=4,OFFSET(#REF!,(B11-1)*3,0),OFFSET(#REF!,(B11-1)*3+3,0))</f>
        <v>#REF!</v>
      </c>
      <c r="F11" s="66" t="e">
        <f ca="1">IF(B11&lt;=4,OFFSET(#REF!,(B11-1)*3,0),OFFSET(#REF!,(B11-1)*3+3,0))</f>
        <v>#REF!</v>
      </c>
      <c r="G11" s="66" t="e">
        <f ca="1">IF(B11&lt;=4,OFFSET(#REF!,(B11-1)*3,0),OFFSET(#REF!,(B11-1)*3+3,0))</f>
        <v>#REF!</v>
      </c>
      <c r="H11" s="65" t="e">
        <f ca="1">IF(B11&lt;=4,OFFSET(#REF!,(B11-1)*3,0),OFFSET(#REF!,(B11-1)*3+3,0))</f>
        <v>#REF!</v>
      </c>
      <c r="I11" s="68" t="e">
        <f ca="1">IF(B11&lt;=4,OFFSET(#REF!,(B11-1)*3,0),OFFSET(#REF!,(B11-1)*3+3,0))</f>
        <v>#REF!</v>
      </c>
    </row>
    <row r="14" spans="2:10" x14ac:dyDescent="0.25">
      <c r="F14" s="44" t="s">
        <v>89</v>
      </c>
      <c r="G14" s="44" t="s">
        <v>86</v>
      </c>
      <c r="H14" s="44" t="s">
        <v>85</v>
      </c>
      <c r="I14" s="44" t="s">
        <v>87</v>
      </c>
      <c r="J14" s="44" t="s">
        <v>90</v>
      </c>
    </row>
    <row r="15" spans="2:10" x14ac:dyDescent="0.25">
      <c r="B15" s="49" t="s">
        <v>82</v>
      </c>
      <c r="C15" s="49" t="s">
        <v>84</v>
      </c>
      <c r="D15" s="44" t="s">
        <v>54</v>
      </c>
      <c r="E15" s="69" t="s">
        <v>88</v>
      </c>
      <c r="F15" s="44">
        <v>0</v>
      </c>
      <c r="G15" s="44">
        <v>0.25</v>
      </c>
      <c r="H15" s="44">
        <v>0.5</v>
      </c>
      <c r="I15" s="44">
        <v>0.75</v>
      </c>
      <c r="J15" s="44">
        <v>1</v>
      </c>
    </row>
    <row r="16" spans="2:10" x14ac:dyDescent="0.25">
      <c r="B16" s="49">
        <v>1</v>
      </c>
      <c r="C16" s="50" t="e">
        <f ca="1">H5-C5</f>
        <v>#REF!</v>
      </c>
      <c r="D16" s="50" t="e">
        <f ca="1">I5-D5</f>
        <v>#REF!</v>
      </c>
      <c r="E16" s="50" t="e">
        <f ca="1">D16/C16</f>
        <v>#REF!</v>
      </c>
      <c r="F16" s="53" t="e">
        <f ca="1">D5-($C16*F$15*$E16+$D5)</f>
        <v>#REF!</v>
      </c>
      <c r="G16" s="53" t="e">
        <f t="shared" ref="F16:I22" ca="1" si="0">E5-($C16*G$15*$E16+$D5)</f>
        <v>#REF!</v>
      </c>
      <c r="H16" s="53" t="e">
        <f t="shared" ca="1" si="0"/>
        <v>#REF!</v>
      </c>
      <c r="I16" s="53" t="e">
        <f t="shared" ca="1" si="0"/>
        <v>#REF!</v>
      </c>
      <c r="J16" s="53" t="e">
        <f t="shared" ref="J16:J22" ca="1" si="1">I5-($C16*J$15*$E16+$D5)</f>
        <v>#REF!</v>
      </c>
    </row>
    <row r="17" spans="2:10" x14ac:dyDescent="0.25">
      <c r="B17" s="49">
        <v>2</v>
      </c>
      <c r="C17" s="50" t="e">
        <f t="shared" ref="C17:D22" ca="1" si="2">H6-C6</f>
        <v>#REF!</v>
      </c>
      <c r="D17" s="50" t="e">
        <f t="shared" ca="1" si="2"/>
        <v>#REF!</v>
      </c>
      <c r="E17" s="50" t="e">
        <f t="shared" ref="E17:E22" ca="1" si="3">D17/C17</f>
        <v>#REF!</v>
      </c>
      <c r="F17" s="53" t="e">
        <f t="shared" ca="1" si="0"/>
        <v>#REF!</v>
      </c>
      <c r="G17" s="53" t="e">
        <f t="shared" ca="1" si="0"/>
        <v>#REF!</v>
      </c>
      <c r="H17" s="53" t="e">
        <f t="shared" ca="1" si="0"/>
        <v>#REF!</v>
      </c>
      <c r="I17" s="53" t="e">
        <f t="shared" ca="1" si="0"/>
        <v>#REF!</v>
      </c>
      <c r="J17" s="53" t="e">
        <f t="shared" ca="1" si="1"/>
        <v>#REF!</v>
      </c>
    </row>
    <row r="18" spans="2:10" x14ac:dyDescent="0.25">
      <c r="B18" s="49">
        <v>3</v>
      </c>
      <c r="C18" s="50" t="e">
        <f t="shared" ca="1" si="2"/>
        <v>#REF!</v>
      </c>
      <c r="D18" s="50" t="e">
        <f t="shared" ca="1" si="2"/>
        <v>#REF!</v>
      </c>
      <c r="E18" s="50" t="e">
        <f t="shared" ca="1" si="3"/>
        <v>#REF!</v>
      </c>
      <c r="F18" s="53" t="e">
        <f t="shared" ca="1" si="0"/>
        <v>#REF!</v>
      </c>
      <c r="G18" s="53" t="e">
        <f t="shared" ca="1" si="0"/>
        <v>#REF!</v>
      </c>
      <c r="H18" s="53" t="e">
        <f t="shared" ca="1" si="0"/>
        <v>#REF!</v>
      </c>
      <c r="I18" s="53" t="e">
        <f t="shared" ca="1" si="0"/>
        <v>#REF!</v>
      </c>
      <c r="J18" s="53" t="e">
        <f t="shared" ca="1" si="1"/>
        <v>#REF!</v>
      </c>
    </row>
    <row r="19" spans="2:10" x14ac:dyDescent="0.25">
      <c r="B19" s="49">
        <v>4</v>
      </c>
      <c r="C19" s="50" t="e">
        <f t="shared" ca="1" si="2"/>
        <v>#REF!</v>
      </c>
      <c r="D19" s="50" t="e">
        <f t="shared" ca="1" si="2"/>
        <v>#REF!</v>
      </c>
      <c r="E19" s="50" t="e">
        <f t="shared" ca="1" si="3"/>
        <v>#REF!</v>
      </c>
      <c r="F19" s="53" t="e">
        <f t="shared" ca="1" si="0"/>
        <v>#REF!</v>
      </c>
      <c r="G19" s="53" t="e">
        <f t="shared" ca="1" si="0"/>
        <v>#REF!</v>
      </c>
      <c r="H19" s="53" t="e">
        <f t="shared" ca="1" si="0"/>
        <v>#REF!</v>
      </c>
      <c r="I19" s="53" t="e">
        <f t="shared" ca="1" si="0"/>
        <v>#REF!</v>
      </c>
      <c r="J19" s="53" t="e">
        <f t="shared" ca="1" si="1"/>
        <v>#REF!</v>
      </c>
    </row>
    <row r="20" spans="2:10" x14ac:dyDescent="0.25">
      <c r="B20" s="49">
        <v>5</v>
      </c>
      <c r="C20" s="50" t="e">
        <f t="shared" ca="1" si="2"/>
        <v>#REF!</v>
      </c>
      <c r="D20" s="50" t="e">
        <f t="shared" ca="1" si="2"/>
        <v>#REF!</v>
      </c>
      <c r="E20" s="50" t="e">
        <f t="shared" ca="1" si="3"/>
        <v>#REF!</v>
      </c>
      <c r="F20" s="53" t="e">
        <f t="shared" ca="1" si="0"/>
        <v>#REF!</v>
      </c>
      <c r="G20" s="53" t="e">
        <f t="shared" ca="1" si="0"/>
        <v>#REF!</v>
      </c>
      <c r="H20" s="53" t="e">
        <f t="shared" ca="1" si="0"/>
        <v>#REF!</v>
      </c>
      <c r="I20" s="53" t="e">
        <f t="shared" ca="1" si="0"/>
        <v>#REF!</v>
      </c>
      <c r="J20" s="53" t="e">
        <f t="shared" ca="1" si="1"/>
        <v>#REF!</v>
      </c>
    </row>
    <row r="21" spans="2:10" x14ac:dyDescent="0.25">
      <c r="B21" s="49">
        <v>6</v>
      </c>
      <c r="C21" s="50" t="e">
        <f t="shared" ca="1" si="2"/>
        <v>#REF!</v>
      </c>
      <c r="D21" s="50" t="e">
        <f t="shared" ca="1" si="2"/>
        <v>#REF!</v>
      </c>
      <c r="E21" s="50" t="e">
        <f t="shared" ca="1" si="3"/>
        <v>#REF!</v>
      </c>
      <c r="F21" s="53" t="e">
        <f t="shared" ca="1" si="0"/>
        <v>#REF!</v>
      </c>
      <c r="G21" s="53" t="e">
        <f t="shared" ca="1" si="0"/>
        <v>#REF!</v>
      </c>
      <c r="H21" s="53" t="e">
        <f t="shared" ca="1" si="0"/>
        <v>#REF!</v>
      </c>
      <c r="I21" s="53" t="e">
        <f t="shared" ca="1" si="0"/>
        <v>#REF!</v>
      </c>
      <c r="J21" s="53" t="e">
        <f t="shared" ca="1" si="1"/>
        <v>#REF!</v>
      </c>
    </row>
    <row r="22" spans="2:10" x14ac:dyDescent="0.25">
      <c r="B22" s="49">
        <v>7</v>
      </c>
      <c r="C22" s="50" t="e">
        <f t="shared" ca="1" si="2"/>
        <v>#REF!</v>
      </c>
      <c r="D22" s="50" t="e">
        <f t="shared" ca="1" si="2"/>
        <v>#REF!</v>
      </c>
      <c r="E22" s="50" t="e">
        <f t="shared" ca="1" si="3"/>
        <v>#REF!</v>
      </c>
      <c r="F22" s="53" t="e">
        <f t="shared" ca="1" si="0"/>
        <v>#REF!</v>
      </c>
      <c r="G22" s="53" t="e">
        <f t="shared" ca="1" si="0"/>
        <v>#REF!</v>
      </c>
      <c r="H22" s="53" t="e">
        <f t="shared" ca="1" si="0"/>
        <v>#REF!</v>
      </c>
      <c r="I22" s="53" t="e">
        <f t="shared" ca="1" si="0"/>
        <v>#REF!</v>
      </c>
      <c r="J22" s="53" t="e">
        <f t="shared" ca="1" si="1"/>
        <v>#REF!</v>
      </c>
    </row>
    <row r="23" spans="2:10" ht="13.8" thickBot="1" x14ac:dyDescent="0.3"/>
    <row r="24" spans="2:10" ht="13.8" thickBot="1" x14ac:dyDescent="0.3">
      <c r="B24" s="54" t="s">
        <v>91</v>
      </c>
      <c r="C24" s="55"/>
      <c r="D24" s="55" t="e">
        <f t="shared" ref="D24:J24" ca="1" si="4">AVERAGE(D16:D22)</f>
        <v>#REF!</v>
      </c>
      <c r="E24" s="55" t="e">
        <f t="shared" ca="1" si="4"/>
        <v>#REF!</v>
      </c>
      <c r="F24" s="56" t="e">
        <f t="shared" ca="1" si="4"/>
        <v>#REF!</v>
      </c>
      <c r="G24" s="56" t="e">
        <f t="shared" ca="1" si="4"/>
        <v>#REF!</v>
      </c>
      <c r="H24" s="56" t="e">
        <f t="shared" ca="1" si="4"/>
        <v>#REF!</v>
      </c>
      <c r="I24" s="56" t="e">
        <f t="shared" ca="1" si="4"/>
        <v>#REF!</v>
      </c>
      <c r="J24" s="57" t="e">
        <f t="shared" ca="1" si="4"/>
        <v>#REF!</v>
      </c>
    </row>
  </sheetData>
  <mergeCells count="2">
    <mergeCell ref="H3:I3"/>
    <mergeCell ref="C3:D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44"/>
  <sheetViews>
    <sheetView workbookViewId="0"/>
  </sheetViews>
  <sheetFormatPr defaultColWidth="9.109375" defaultRowHeight="13.2" x14ac:dyDescent="0.25"/>
  <cols>
    <col min="1" max="1" width="18.6640625" style="2" customWidth="1"/>
    <col min="2" max="2" width="12.6640625" style="2" bestFit="1" customWidth="1"/>
    <col min="3" max="3" width="17" style="2" bestFit="1" customWidth="1"/>
    <col min="4" max="4" width="11.109375" style="2" customWidth="1"/>
    <col min="5" max="5" width="13.88671875" style="2" customWidth="1"/>
    <col min="6" max="8" width="9.44140625" style="2" bestFit="1" customWidth="1"/>
    <col min="9" max="16384" width="9.109375" style="2"/>
  </cols>
  <sheetData>
    <row r="2" spans="2:8" x14ac:dyDescent="0.25">
      <c r="B2" s="2" t="s">
        <v>45</v>
      </c>
    </row>
    <row r="3" spans="2:8" x14ac:dyDescent="0.25">
      <c r="E3" s="18" t="s">
        <v>55</v>
      </c>
      <c r="F3" s="18" t="s">
        <v>56</v>
      </c>
    </row>
    <row r="4" spans="2:8" x14ac:dyDescent="0.25">
      <c r="B4" s="2" t="s">
        <v>46</v>
      </c>
      <c r="C4" s="15">
        <v>34637.33</v>
      </c>
      <c r="E4" s="2">
        <v>0</v>
      </c>
      <c r="F4" s="2">
        <v>0</v>
      </c>
    </row>
    <row r="5" spans="2:8" x14ac:dyDescent="0.25">
      <c r="B5" s="2" t="s">
        <v>47</v>
      </c>
      <c r="C5" s="15">
        <v>34790.04</v>
      </c>
    </row>
    <row r="6" spans="2:8" x14ac:dyDescent="0.25">
      <c r="B6" s="2" t="s">
        <v>48</v>
      </c>
      <c r="C6" s="15">
        <v>34942.29</v>
      </c>
      <c r="E6" s="17">
        <f>E4+C11</f>
        <v>304.95999999999913</v>
      </c>
      <c r="F6" s="2">
        <f>F4</f>
        <v>0</v>
      </c>
      <c r="H6" s="2" t="s">
        <v>73</v>
      </c>
    </row>
    <row r="8" spans="2:8" x14ac:dyDescent="0.25">
      <c r="B8" s="2" t="s">
        <v>54</v>
      </c>
      <c r="C8" s="17">
        <f>C11*C9/100</f>
        <v>1.7472921068817425E-8</v>
      </c>
      <c r="D8" s="2" t="s">
        <v>51</v>
      </c>
    </row>
    <row r="9" spans="2:8" x14ac:dyDescent="0.25">
      <c r="B9" s="2" t="s">
        <v>49</v>
      </c>
      <c r="C9" s="17">
        <f>5729.578/C10</f>
        <v>5.72957800000573E-9</v>
      </c>
      <c r="D9" s="2" t="s">
        <v>51</v>
      </c>
    </row>
    <row r="10" spans="2:8" x14ac:dyDescent="0.25">
      <c r="B10" s="2" t="s">
        <v>52</v>
      </c>
      <c r="C10" s="17">
        <v>999999999999</v>
      </c>
      <c r="D10" s="2" t="s">
        <v>53</v>
      </c>
      <c r="F10" s="16"/>
    </row>
    <row r="11" spans="2:8" x14ac:dyDescent="0.25">
      <c r="B11" s="2" t="s">
        <v>50</v>
      </c>
      <c r="C11" s="17">
        <f>C6-C4</f>
        <v>304.95999999999913</v>
      </c>
      <c r="D11" s="2" t="s">
        <v>53</v>
      </c>
    </row>
    <row r="13" spans="2:8" x14ac:dyDescent="0.25">
      <c r="B13" s="2" t="s">
        <v>32</v>
      </c>
      <c r="C13" s="2">
        <v>1E-13</v>
      </c>
      <c r="D13" s="2" t="s">
        <v>57</v>
      </c>
    </row>
    <row r="14" spans="2:8" x14ac:dyDescent="0.25">
      <c r="B14" s="2" t="s">
        <v>33</v>
      </c>
      <c r="C14" s="2">
        <v>1E-10</v>
      </c>
      <c r="D14" s="2" t="s">
        <v>57</v>
      </c>
    </row>
    <row r="17" spans="2:8" x14ac:dyDescent="0.25">
      <c r="B17" s="19" t="s">
        <v>58</v>
      </c>
    </row>
    <row r="19" spans="2:8" ht="13.8" thickBot="1" x14ac:dyDescent="0.3"/>
    <row r="20" spans="2:8" x14ac:dyDescent="0.25">
      <c r="B20" s="201"/>
      <c r="C20" s="202"/>
      <c r="D20" s="20"/>
      <c r="E20" s="200" t="s">
        <v>5</v>
      </c>
      <c r="F20" s="200"/>
      <c r="G20" s="200"/>
      <c r="H20" s="21"/>
    </row>
    <row r="21" spans="2:8" ht="14.4" thickBot="1" x14ac:dyDescent="0.3">
      <c r="B21" s="203"/>
      <c r="C21" s="204"/>
      <c r="D21" s="22" t="s">
        <v>21</v>
      </c>
      <c r="E21" s="6">
        <v>0.25</v>
      </c>
      <c r="F21" s="6">
        <v>0.5</v>
      </c>
      <c r="G21" s="6">
        <v>0.75</v>
      </c>
      <c r="H21" s="5" t="s">
        <v>44</v>
      </c>
    </row>
    <row r="22" spans="2:8" ht="13.8" x14ac:dyDescent="0.25">
      <c r="B22" s="205" t="s">
        <v>68</v>
      </c>
      <c r="C22" s="26" t="s">
        <v>1</v>
      </c>
      <c r="D22" s="7" t="e">
        <f>#REF!</f>
        <v>#REF!</v>
      </c>
      <c r="E22" s="9" t="e">
        <f>#REF!</f>
        <v>#REF!</v>
      </c>
      <c r="F22" s="9" t="e">
        <f>#REF!</f>
        <v>#REF!</v>
      </c>
      <c r="G22" s="9" t="e">
        <f>#REF!</f>
        <v>#REF!</v>
      </c>
      <c r="H22" s="7" t="e">
        <f>#REF!</f>
        <v>#REF!</v>
      </c>
    </row>
    <row r="23" spans="2:8" ht="13.8" x14ac:dyDescent="0.25">
      <c r="B23" s="206"/>
      <c r="C23" s="27" t="s">
        <v>22</v>
      </c>
      <c r="D23" s="23" t="e">
        <f>#REF!</f>
        <v>#REF!</v>
      </c>
      <c r="E23" s="24" t="e">
        <f>#REF!</f>
        <v>#REF!</v>
      </c>
      <c r="F23" s="24" t="e">
        <f>#REF!</f>
        <v>#REF!</v>
      </c>
      <c r="G23" s="24" t="e">
        <f>#REF!</f>
        <v>#REF!</v>
      </c>
      <c r="H23" s="23" t="e">
        <f>#REF!</f>
        <v>#REF!</v>
      </c>
    </row>
    <row r="24" spans="2:8" ht="13.8" x14ac:dyDescent="0.25">
      <c r="B24" s="206"/>
      <c r="C24" s="27" t="s">
        <v>2</v>
      </c>
      <c r="D24" s="8" t="e">
        <f>#REF!</f>
        <v>#REF!</v>
      </c>
      <c r="E24" s="10" t="e">
        <f>#REF!</f>
        <v>#REF!</v>
      </c>
      <c r="F24" s="10" t="e">
        <f>#REF!</f>
        <v>#REF!</v>
      </c>
      <c r="G24" s="10" t="e">
        <f>#REF!</f>
        <v>#REF!</v>
      </c>
      <c r="H24" s="8" t="e">
        <f>#REF!</f>
        <v>#REF!</v>
      </c>
    </row>
    <row r="25" spans="2:8" ht="13.8" x14ac:dyDescent="0.25">
      <c r="B25" s="206"/>
      <c r="C25" s="27" t="s">
        <v>59</v>
      </c>
      <c r="D25" s="25" t="e">
        <f>2*$C$10*SIN(RADIANS(0.5*((D22-$C$4)/($C$6-$C$4))*$C$8))*COS(RADIANS(90-(180-$C$8)/2-((D22-$C$4)/($C$6-$C$4))*$C$8/2))+$E$4</f>
        <v>#REF!</v>
      </c>
      <c r="E25" s="25" t="e">
        <f t="shared" ref="E25:H25" si="0">2*$C$10*SIN(RADIANS(0.5*((E22-$C$4)/($C$6-$C$4))*$C$8))*COS(RADIANS(90-(180-$C$8)/2-((E22-$C$4)/($C$6-$C$4))*$C$8/2))+$E$4</f>
        <v>#REF!</v>
      </c>
      <c r="F25" s="25" t="e">
        <f t="shared" si="0"/>
        <v>#REF!</v>
      </c>
      <c r="G25" s="25" t="e">
        <f t="shared" si="0"/>
        <v>#REF!</v>
      </c>
      <c r="H25" s="25" t="e">
        <f t="shared" si="0"/>
        <v>#REF!</v>
      </c>
    </row>
    <row r="26" spans="2:8" ht="13.8" x14ac:dyDescent="0.25">
      <c r="B26" s="206"/>
      <c r="C26" s="27" t="s">
        <v>60</v>
      </c>
      <c r="D26" s="25" t="e">
        <f>$F$4+$C$13*(D25-$E$4)+($C$14-$C$13)*(D25-$E$4)^2/(2*$C$11)</f>
        <v>#REF!</v>
      </c>
      <c r="E26" s="25" t="e">
        <f t="shared" ref="E26:H26" si="1">$F$4+$C$13*(E25-$E$4)+($C$14-$C$13)*(E25-$E$4)^2/(2*$C$11)</f>
        <v>#REF!</v>
      </c>
      <c r="F26" s="25" t="e">
        <f t="shared" si="1"/>
        <v>#REF!</v>
      </c>
      <c r="G26" s="25" t="e">
        <f t="shared" si="1"/>
        <v>#REF!</v>
      </c>
      <c r="H26" s="25" t="e">
        <f t="shared" si="1"/>
        <v>#REF!</v>
      </c>
    </row>
    <row r="27" spans="2:8" ht="13.8" x14ac:dyDescent="0.25">
      <c r="B27" s="206"/>
      <c r="C27" s="27" t="s">
        <v>63</v>
      </c>
      <c r="D27" s="25" t="e">
        <f>$C$13+($C$14-$C$13)*(D25-$E$4)/($C$11)</f>
        <v>#REF!</v>
      </c>
      <c r="E27" s="25" t="e">
        <f t="shared" ref="E27:H27" si="2">$C$13+($C$14-$C$13)*(E25-$E$4)/($C$11)</f>
        <v>#REF!</v>
      </c>
      <c r="F27" s="25" t="e">
        <f t="shared" si="2"/>
        <v>#REF!</v>
      </c>
      <c r="G27" s="25" t="e">
        <f t="shared" si="2"/>
        <v>#REF!</v>
      </c>
      <c r="H27" s="25" t="e">
        <f t="shared" si="2"/>
        <v>#REF!</v>
      </c>
    </row>
    <row r="28" spans="2:8" ht="13.8" x14ac:dyDescent="0.25">
      <c r="B28" s="206"/>
      <c r="C28" s="27" t="s">
        <v>64</v>
      </c>
      <c r="D28" s="25" t="e">
        <f>1/D27</f>
        <v>#REF!</v>
      </c>
      <c r="E28" s="25" t="e">
        <f t="shared" ref="E28:H28" si="3">1/E27</f>
        <v>#REF!</v>
      </c>
      <c r="F28" s="25" t="e">
        <f t="shared" si="3"/>
        <v>#REF!</v>
      </c>
      <c r="G28" s="25" t="e">
        <f t="shared" si="3"/>
        <v>#REF!</v>
      </c>
      <c r="H28" s="25" t="e">
        <f t="shared" si="3"/>
        <v>#REF!</v>
      </c>
    </row>
    <row r="29" spans="2:8" ht="13.8" x14ac:dyDescent="0.25">
      <c r="B29" s="206"/>
      <c r="C29" s="27" t="s">
        <v>61</v>
      </c>
      <c r="D29" s="25" t="e">
        <f>COS(ATAN(D28))*D23</f>
        <v>#REF!</v>
      </c>
      <c r="E29" s="25" t="e">
        <f t="shared" ref="E29:H29" si="4">COS(ATAN(E28))*E23</f>
        <v>#REF!</v>
      </c>
      <c r="F29" s="25" t="e">
        <f t="shared" si="4"/>
        <v>#REF!</v>
      </c>
      <c r="G29" s="25" t="e">
        <f t="shared" si="4"/>
        <v>#REF!</v>
      </c>
      <c r="H29" s="25" t="e">
        <f t="shared" si="4"/>
        <v>#REF!</v>
      </c>
    </row>
    <row r="30" spans="2:8" ht="13.8" x14ac:dyDescent="0.25">
      <c r="B30" s="206"/>
      <c r="C30" s="27" t="s">
        <v>62</v>
      </c>
      <c r="D30" s="25" t="e">
        <f>SIN(ATAN(D28))*D23</f>
        <v>#REF!</v>
      </c>
      <c r="E30" s="25" t="e">
        <f t="shared" ref="E30:H30" si="5">SIN(ATAN(E28))*E23</f>
        <v>#REF!</v>
      </c>
      <c r="F30" s="25" t="e">
        <f t="shared" si="5"/>
        <v>#REF!</v>
      </c>
      <c r="G30" s="25" t="e">
        <f t="shared" si="5"/>
        <v>#REF!</v>
      </c>
      <c r="H30" s="25" t="e">
        <f t="shared" si="5"/>
        <v>#REF!</v>
      </c>
    </row>
    <row r="31" spans="2:8" ht="13.8" x14ac:dyDescent="0.25">
      <c r="B31" s="206"/>
      <c r="C31" s="27" t="s">
        <v>55</v>
      </c>
      <c r="D31" s="25" t="e">
        <f>D25-D29</f>
        <v>#REF!</v>
      </c>
      <c r="E31" s="25" t="e">
        <f t="shared" ref="E31:H31" si="6">E25-E29</f>
        <v>#REF!</v>
      </c>
      <c r="F31" s="25" t="e">
        <f t="shared" si="6"/>
        <v>#REF!</v>
      </c>
      <c r="G31" s="25" t="e">
        <f t="shared" si="6"/>
        <v>#REF!</v>
      </c>
      <c r="H31" s="25" t="e">
        <f t="shared" si="6"/>
        <v>#REF!</v>
      </c>
    </row>
    <row r="32" spans="2:8" ht="13.8" x14ac:dyDescent="0.25">
      <c r="B32" s="206"/>
      <c r="C32" s="27" t="s">
        <v>56</v>
      </c>
      <c r="D32" s="25" t="e">
        <f>D26+D30</f>
        <v>#REF!</v>
      </c>
      <c r="E32" s="25" t="e">
        <f t="shared" ref="E32:H32" si="7">E26+E30</f>
        <v>#REF!</v>
      </c>
      <c r="F32" s="25" t="e">
        <f t="shared" si="7"/>
        <v>#REF!</v>
      </c>
      <c r="G32" s="25" t="e">
        <f t="shared" si="7"/>
        <v>#REF!</v>
      </c>
      <c r="H32" s="25" t="e">
        <f t="shared" si="7"/>
        <v>#REF!</v>
      </c>
    </row>
    <row r="33" spans="2:8" ht="13.8" x14ac:dyDescent="0.25">
      <c r="B33" s="207" t="s">
        <v>23</v>
      </c>
      <c r="C33" s="28" t="s">
        <v>1</v>
      </c>
      <c r="D33" s="7" t="e">
        <f>#REF!</f>
        <v>#REF!</v>
      </c>
      <c r="E33" s="9" t="e">
        <f>#REF!</f>
        <v>#REF!</v>
      </c>
      <c r="F33" s="9" t="e">
        <f>#REF!</f>
        <v>#REF!</v>
      </c>
      <c r="G33" s="9" t="e">
        <f>#REF!</f>
        <v>#REF!</v>
      </c>
      <c r="H33" s="7" t="e">
        <f>#REF!</f>
        <v>#REF!</v>
      </c>
    </row>
    <row r="34" spans="2:8" ht="13.8" x14ac:dyDescent="0.25">
      <c r="B34" s="207"/>
      <c r="C34" s="27" t="s">
        <v>22</v>
      </c>
      <c r="D34" s="23" t="e">
        <f>#REF!</f>
        <v>#REF!</v>
      </c>
      <c r="E34" s="24" t="e">
        <f>#REF!</f>
        <v>#REF!</v>
      </c>
      <c r="F34" s="24" t="e">
        <f>#REF!</f>
        <v>#REF!</v>
      </c>
      <c r="G34" s="24" t="e">
        <f>#REF!</f>
        <v>#REF!</v>
      </c>
      <c r="H34" s="23" t="e">
        <f>#REF!</f>
        <v>#REF!</v>
      </c>
    </row>
    <row r="35" spans="2:8" ht="13.8" x14ac:dyDescent="0.25">
      <c r="B35" s="207"/>
      <c r="C35" s="27" t="s">
        <v>2</v>
      </c>
      <c r="D35" s="8" t="e">
        <f>#REF!</f>
        <v>#REF!</v>
      </c>
      <c r="E35" s="10" t="e">
        <f>#REF!</f>
        <v>#REF!</v>
      </c>
      <c r="F35" s="10" t="e">
        <f>#REF!</f>
        <v>#REF!</v>
      </c>
      <c r="G35" s="10" t="e">
        <f>#REF!</f>
        <v>#REF!</v>
      </c>
      <c r="H35" s="8" t="e">
        <f>#REF!</f>
        <v>#REF!</v>
      </c>
    </row>
    <row r="36" spans="2:8" ht="13.8" x14ac:dyDescent="0.25">
      <c r="B36" s="207"/>
      <c r="C36" s="27" t="s">
        <v>59</v>
      </c>
      <c r="D36" s="25" t="e">
        <f>2*$C$10*SIN(RADIANS(0.5*((D33-$C$4)/($C$6-$C$4))*$C$8))*COS(RADIANS(90-(180-$C$8)/2-((D33-$C$4)/($C$6-$C$4))*$C$8/2))+$E$4</f>
        <v>#REF!</v>
      </c>
      <c r="E36" s="25" t="e">
        <f t="shared" ref="E36:H36" si="8">2*$C$10*SIN(RADIANS(0.5*((E33-$C$4)/($C$6-$C$4))*$C$8))*COS(RADIANS(90-(180-$C$8)/2-((E33-$C$4)/($C$6-$C$4))*$C$8/2))+$E$4</f>
        <v>#REF!</v>
      </c>
      <c r="F36" s="25" t="e">
        <f t="shared" si="8"/>
        <v>#REF!</v>
      </c>
      <c r="G36" s="25" t="e">
        <f t="shared" si="8"/>
        <v>#REF!</v>
      </c>
      <c r="H36" s="25" t="e">
        <f t="shared" si="8"/>
        <v>#REF!</v>
      </c>
    </row>
    <row r="37" spans="2:8" ht="13.8" x14ac:dyDescent="0.25">
      <c r="B37" s="207"/>
      <c r="C37" s="27" t="s">
        <v>60</v>
      </c>
      <c r="D37" s="25" t="e">
        <f>$F$4+$C$13*(D36-$E$4)+($C$14-$C$13)*(D36-$E$4)^2/(2*$C$11)</f>
        <v>#REF!</v>
      </c>
      <c r="E37" s="25" t="e">
        <f t="shared" ref="E37:H37" si="9">$F$4+$C$13*(E36-$E$4)+($C$14-$C$13)*(E36-$E$4)^2/(2*$C$11)</f>
        <v>#REF!</v>
      </c>
      <c r="F37" s="25" t="e">
        <f t="shared" si="9"/>
        <v>#REF!</v>
      </c>
      <c r="G37" s="25" t="e">
        <f t="shared" si="9"/>
        <v>#REF!</v>
      </c>
      <c r="H37" s="25" t="e">
        <f t="shared" si="9"/>
        <v>#REF!</v>
      </c>
    </row>
    <row r="38" spans="2:8" ht="13.8" x14ac:dyDescent="0.25">
      <c r="B38" s="207"/>
      <c r="C38" s="27" t="s">
        <v>63</v>
      </c>
      <c r="D38" s="25" t="e">
        <f>$C$13+($C$14-$C$13)*(D36-$E$4)/($C$11)</f>
        <v>#REF!</v>
      </c>
      <c r="E38" s="25" t="e">
        <f t="shared" ref="E38:H38" si="10">$C$13+($C$14-$C$13)*(E36-$E$4)/($C$11)</f>
        <v>#REF!</v>
      </c>
      <c r="F38" s="25" t="e">
        <f t="shared" si="10"/>
        <v>#REF!</v>
      </c>
      <c r="G38" s="25" t="e">
        <f t="shared" si="10"/>
        <v>#REF!</v>
      </c>
      <c r="H38" s="25" t="e">
        <f t="shared" si="10"/>
        <v>#REF!</v>
      </c>
    </row>
    <row r="39" spans="2:8" ht="13.8" x14ac:dyDescent="0.25">
      <c r="B39" s="207"/>
      <c r="C39" s="27" t="s">
        <v>64</v>
      </c>
      <c r="D39" s="25" t="e">
        <f>1/D38</f>
        <v>#REF!</v>
      </c>
      <c r="E39" s="25" t="e">
        <f t="shared" ref="E39:H39" si="11">1/E38</f>
        <v>#REF!</v>
      </c>
      <c r="F39" s="25" t="e">
        <f t="shared" si="11"/>
        <v>#REF!</v>
      </c>
      <c r="G39" s="25" t="e">
        <f t="shared" si="11"/>
        <v>#REF!</v>
      </c>
      <c r="H39" s="25" t="e">
        <f t="shared" si="11"/>
        <v>#REF!</v>
      </c>
    </row>
    <row r="40" spans="2:8" ht="13.8" x14ac:dyDescent="0.25">
      <c r="B40" s="207"/>
      <c r="C40" s="27" t="s">
        <v>61</v>
      </c>
      <c r="D40" s="25" t="e">
        <f>COS(ATAN(D39))*D34</f>
        <v>#REF!</v>
      </c>
      <c r="E40" s="25" t="e">
        <f t="shared" ref="E40:H40" si="12">COS(ATAN(E39))*E34</f>
        <v>#REF!</v>
      </c>
      <c r="F40" s="25" t="e">
        <f t="shared" si="12"/>
        <v>#REF!</v>
      </c>
      <c r="G40" s="25" t="e">
        <f t="shared" si="12"/>
        <v>#REF!</v>
      </c>
      <c r="H40" s="25" t="e">
        <f t="shared" si="12"/>
        <v>#REF!</v>
      </c>
    </row>
    <row r="41" spans="2:8" ht="13.8" x14ac:dyDescent="0.25">
      <c r="B41" s="207"/>
      <c r="C41" s="27" t="s">
        <v>62</v>
      </c>
      <c r="D41" s="25" t="e">
        <f>SIN(ATAN(D39))*D34</f>
        <v>#REF!</v>
      </c>
      <c r="E41" s="25" t="e">
        <f t="shared" ref="E41:H41" si="13">SIN(ATAN(E39))*E34</f>
        <v>#REF!</v>
      </c>
      <c r="F41" s="25" t="e">
        <f t="shared" si="13"/>
        <v>#REF!</v>
      </c>
      <c r="G41" s="25" t="e">
        <f t="shared" si="13"/>
        <v>#REF!</v>
      </c>
      <c r="H41" s="25" t="e">
        <f t="shared" si="13"/>
        <v>#REF!</v>
      </c>
    </row>
    <row r="42" spans="2:8" ht="13.8" x14ac:dyDescent="0.25">
      <c r="B42" s="207"/>
      <c r="C42" s="27" t="s">
        <v>55</v>
      </c>
      <c r="D42" s="25" t="e">
        <f>D36-D40</f>
        <v>#REF!</v>
      </c>
      <c r="E42" s="25" t="e">
        <f t="shared" ref="E42:H42" si="14">E36-E40</f>
        <v>#REF!</v>
      </c>
      <c r="F42" s="25" t="e">
        <f t="shared" si="14"/>
        <v>#REF!</v>
      </c>
      <c r="G42" s="25" t="e">
        <f t="shared" si="14"/>
        <v>#REF!</v>
      </c>
      <c r="H42" s="25" t="e">
        <f t="shared" si="14"/>
        <v>#REF!</v>
      </c>
    </row>
    <row r="43" spans="2:8" ht="13.8" x14ac:dyDescent="0.25">
      <c r="B43" s="207"/>
      <c r="C43" s="27" t="s">
        <v>56</v>
      </c>
      <c r="D43" s="25" t="e">
        <f>D37+D41</f>
        <v>#REF!</v>
      </c>
      <c r="E43" s="25" t="e">
        <f t="shared" ref="E43:H43" si="15">E37+E41</f>
        <v>#REF!</v>
      </c>
      <c r="F43" s="25" t="e">
        <f t="shared" si="15"/>
        <v>#REF!</v>
      </c>
      <c r="G43" s="25" t="e">
        <f t="shared" si="15"/>
        <v>#REF!</v>
      </c>
      <c r="H43" s="25" t="e">
        <f t="shared" si="15"/>
        <v>#REF!</v>
      </c>
    </row>
    <row r="44" spans="2:8" ht="13.8" x14ac:dyDescent="0.25">
      <c r="B44" s="207" t="s">
        <v>25</v>
      </c>
      <c r="C44" s="28" t="s">
        <v>1</v>
      </c>
      <c r="D44" s="7" t="e">
        <f>#REF!</f>
        <v>#REF!</v>
      </c>
      <c r="E44" s="9" t="e">
        <f>#REF!</f>
        <v>#REF!</v>
      </c>
      <c r="F44" s="9" t="e">
        <f>#REF!</f>
        <v>#REF!</v>
      </c>
      <c r="G44" s="9" t="e">
        <f>#REF!</f>
        <v>#REF!</v>
      </c>
      <c r="H44" s="7" t="e">
        <f>#REF!</f>
        <v>#REF!</v>
      </c>
    </row>
    <row r="45" spans="2:8" ht="13.8" x14ac:dyDescent="0.25">
      <c r="B45" s="207"/>
      <c r="C45" s="27" t="s">
        <v>22</v>
      </c>
      <c r="D45" s="23" t="e">
        <f>#REF!</f>
        <v>#REF!</v>
      </c>
      <c r="E45" s="24" t="e">
        <f>#REF!</f>
        <v>#REF!</v>
      </c>
      <c r="F45" s="24" t="e">
        <f>#REF!</f>
        <v>#REF!</v>
      </c>
      <c r="G45" s="24" t="e">
        <f>#REF!</f>
        <v>#REF!</v>
      </c>
      <c r="H45" s="23" t="e">
        <f>#REF!</f>
        <v>#REF!</v>
      </c>
    </row>
    <row r="46" spans="2:8" ht="13.8" x14ac:dyDescent="0.25">
      <c r="B46" s="207"/>
      <c r="C46" s="27" t="s">
        <v>2</v>
      </c>
      <c r="D46" s="8" t="e">
        <f>#REF!</f>
        <v>#REF!</v>
      </c>
      <c r="E46" s="10" t="e">
        <f>#REF!</f>
        <v>#REF!</v>
      </c>
      <c r="F46" s="10" t="e">
        <f>#REF!</f>
        <v>#REF!</v>
      </c>
      <c r="G46" s="10" t="e">
        <f>#REF!</f>
        <v>#REF!</v>
      </c>
      <c r="H46" s="8" t="e">
        <f>#REF!</f>
        <v>#REF!</v>
      </c>
    </row>
    <row r="47" spans="2:8" ht="13.8" x14ac:dyDescent="0.25">
      <c r="B47" s="207"/>
      <c r="C47" s="27" t="s">
        <v>59</v>
      </c>
      <c r="D47" s="25" t="e">
        <f>2*$C$10*SIN(RADIANS(0.5*((D44-$C$4)/($C$6-$C$4))*$C$8))*COS(RADIANS(90-(180-$C$8)/2-((D44-$C$4)/($C$6-$C$4))*$C$8/2))+$E$4</f>
        <v>#REF!</v>
      </c>
      <c r="E47" s="25" t="e">
        <f t="shared" ref="E47:H47" si="16">2*$C$10*SIN(RADIANS(0.5*((E44-$C$4)/($C$6-$C$4))*$C$8))*COS(RADIANS(90-(180-$C$8)/2-((E44-$C$4)/($C$6-$C$4))*$C$8/2))+$E$4</f>
        <v>#REF!</v>
      </c>
      <c r="F47" s="25" t="e">
        <f t="shared" si="16"/>
        <v>#REF!</v>
      </c>
      <c r="G47" s="25" t="e">
        <f t="shared" si="16"/>
        <v>#REF!</v>
      </c>
      <c r="H47" s="25" t="e">
        <f t="shared" si="16"/>
        <v>#REF!</v>
      </c>
    </row>
    <row r="48" spans="2:8" ht="13.8" x14ac:dyDescent="0.25">
      <c r="B48" s="207"/>
      <c r="C48" s="27" t="s">
        <v>60</v>
      </c>
      <c r="D48" s="25" t="e">
        <f>$F$4+$C$13*(D47-$E$4)+($C$14-$C$13)*(D47-$E$4)^2/(2*$C$11)</f>
        <v>#REF!</v>
      </c>
      <c r="E48" s="25" t="e">
        <f t="shared" ref="E48:H48" si="17">$F$4+$C$13*(E47-$E$4)+($C$14-$C$13)*(E47-$E$4)^2/(2*$C$11)</f>
        <v>#REF!</v>
      </c>
      <c r="F48" s="25" t="e">
        <f t="shared" si="17"/>
        <v>#REF!</v>
      </c>
      <c r="G48" s="25" t="e">
        <f t="shared" si="17"/>
        <v>#REF!</v>
      </c>
      <c r="H48" s="25" t="e">
        <f t="shared" si="17"/>
        <v>#REF!</v>
      </c>
    </row>
    <row r="49" spans="2:8" ht="13.8" x14ac:dyDescent="0.25">
      <c r="B49" s="207"/>
      <c r="C49" s="27" t="s">
        <v>63</v>
      </c>
      <c r="D49" s="25" t="e">
        <f>$C$13+($C$14-$C$13)*(D47-$E$4)/($C$11)</f>
        <v>#REF!</v>
      </c>
      <c r="E49" s="25" t="e">
        <f t="shared" ref="E49:H49" si="18">$C$13+($C$14-$C$13)*(E47-$E$4)/($C$11)</f>
        <v>#REF!</v>
      </c>
      <c r="F49" s="25" t="e">
        <f t="shared" si="18"/>
        <v>#REF!</v>
      </c>
      <c r="G49" s="25" t="e">
        <f t="shared" si="18"/>
        <v>#REF!</v>
      </c>
      <c r="H49" s="25" t="e">
        <f t="shared" si="18"/>
        <v>#REF!</v>
      </c>
    </row>
    <row r="50" spans="2:8" ht="13.8" x14ac:dyDescent="0.25">
      <c r="B50" s="207"/>
      <c r="C50" s="27" t="s">
        <v>64</v>
      </c>
      <c r="D50" s="25" t="e">
        <f>1/D49</f>
        <v>#REF!</v>
      </c>
      <c r="E50" s="25" t="e">
        <f t="shared" ref="E50:H50" si="19">1/E49</f>
        <v>#REF!</v>
      </c>
      <c r="F50" s="25" t="e">
        <f t="shared" si="19"/>
        <v>#REF!</v>
      </c>
      <c r="G50" s="25" t="e">
        <f t="shared" si="19"/>
        <v>#REF!</v>
      </c>
      <c r="H50" s="25" t="e">
        <f t="shared" si="19"/>
        <v>#REF!</v>
      </c>
    </row>
    <row r="51" spans="2:8" ht="13.8" x14ac:dyDescent="0.25">
      <c r="B51" s="207"/>
      <c r="C51" s="27" t="s">
        <v>61</v>
      </c>
      <c r="D51" s="25" t="e">
        <f>COS(ATAN(D50))*D45</f>
        <v>#REF!</v>
      </c>
      <c r="E51" s="25" t="e">
        <f t="shared" ref="E51:H51" si="20">COS(ATAN(E50))*E45</f>
        <v>#REF!</v>
      </c>
      <c r="F51" s="25" t="e">
        <f t="shared" si="20"/>
        <v>#REF!</v>
      </c>
      <c r="G51" s="25" t="e">
        <f t="shared" si="20"/>
        <v>#REF!</v>
      </c>
      <c r="H51" s="25" t="e">
        <f t="shared" si="20"/>
        <v>#REF!</v>
      </c>
    </row>
    <row r="52" spans="2:8" ht="13.8" x14ac:dyDescent="0.25">
      <c r="B52" s="207"/>
      <c r="C52" s="27" t="s">
        <v>62</v>
      </c>
      <c r="D52" s="25" t="e">
        <f>SIN(ATAN(D50))*D45</f>
        <v>#REF!</v>
      </c>
      <c r="E52" s="25" t="e">
        <f t="shared" ref="E52:H52" si="21">SIN(ATAN(E50))*E45</f>
        <v>#REF!</v>
      </c>
      <c r="F52" s="25" t="e">
        <f t="shared" si="21"/>
        <v>#REF!</v>
      </c>
      <c r="G52" s="25" t="e">
        <f t="shared" si="21"/>
        <v>#REF!</v>
      </c>
      <c r="H52" s="25" t="e">
        <f t="shared" si="21"/>
        <v>#REF!</v>
      </c>
    </row>
    <row r="53" spans="2:8" ht="13.8" x14ac:dyDescent="0.25">
      <c r="B53" s="207"/>
      <c r="C53" s="27" t="s">
        <v>55</v>
      </c>
      <c r="D53" s="25" t="e">
        <f>D47-D51</f>
        <v>#REF!</v>
      </c>
      <c r="E53" s="25" t="e">
        <f t="shared" ref="E53:H53" si="22">E47-E51</f>
        <v>#REF!</v>
      </c>
      <c r="F53" s="25" t="e">
        <f t="shared" si="22"/>
        <v>#REF!</v>
      </c>
      <c r="G53" s="25" t="e">
        <f t="shared" si="22"/>
        <v>#REF!</v>
      </c>
      <c r="H53" s="25" t="e">
        <f t="shared" si="22"/>
        <v>#REF!</v>
      </c>
    </row>
    <row r="54" spans="2:8" ht="13.8" x14ac:dyDescent="0.25">
      <c r="B54" s="207"/>
      <c r="C54" s="27" t="s">
        <v>56</v>
      </c>
      <c r="D54" s="25" t="e">
        <f>D48+D52</f>
        <v>#REF!</v>
      </c>
      <c r="E54" s="25" t="e">
        <f t="shared" ref="E54:H54" si="23">E48+E52</f>
        <v>#REF!</v>
      </c>
      <c r="F54" s="25" t="e">
        <f t="shared" si="23"/>
        <v>#REF!</v>
      </c>
      <c r="G54" s="25" t="e">
        <f t="shared" si="23"/>
        <v>#REF!</v>
      </c>
      <c r="H54" s="25" t="e">
        <f t="shared" si="23"/>
        <v>#REF!</v>
      </c>
    </row>
    <row r="55" spans="2:8" ht="13.8" x14ac:dyDescent="0.25">
      <c r="B55" s="207" t="s">
        <v>26</v>
      </c>
      <c r="C55" s="28" t="s">
        <v>1</v>
      </c>
      <c r="D55" s="7" t="e">
        <f>#REF!</f>
        <v>#REF!</v>
      </c>
      <c r="E55" s="9" t="e">
        <f>#REF!</f>
        <v>#REF!</v>
      </c>
      <c r="F55" s="9" t="e">
        <f>#REF!</f>
        <v>#REF!</v>
      </c>
      <c r="G55" s="9" t="e">
        <f>#REF!</f>
        <v>#REF!</v>
      </c>
      <c r="H55" s="7" t="e">
        <f>#REF!</f>
        <v>#REF!</v>
      </c>
    </row>
    <row r="56" spans="2:8" ht="13.8" x14ac:dyDescent="0.25">
      <c r="B56" s="207"/>
      <c r="C56" s="27" t="s">
        <v>22</v>
      </c>
      <c r="D56" s="23" t="e">
        <f>#REF!</f>
        <v>#REF!</v>
      </c>
      <c r="E56" s="24" t="e">
        <f>#REF!</f>
        <v>#REF!</v>
      </c>
      <c r="F56" s="24" t="e">
        <f>#REF!</f>
        <v>#REF!</v>
      </c>
      <c r="G56" s="24" t="e">
        <f>#REF!</f>
        <v>#REF!</v>
      </c>
      <c r="H56" s="23" t="e">
        <f>#REF!</f>
        <v>#REF!</v>
      </c>
    </row>
    <row r="57" spans="2:8" ht="13.8" x14ac:dyDescent="0.25">
      <c r="B57" s="207"/>
      <c r="C57" s="27" t="s">
        <v>2</v>
      </c>
      <c r="D57" s="8" t="e">
        <f>#REF!</f>
        <v>#REF!</v>
      </c>
      <c r="E57" s="10" t="e">
        <f>#REF!</f>
        <v>#REF!</v>
      </c>
      <c r="F57" s="10" t="e">
        <f>#REF!</f>
        <v>#REF!</v>
      </c>
      <c r="G57" s="10" t="e">
        <f>#REF!</f>
        <v>#REF!</v>
      </c>
      <c r="H57" s="8" t="e">
        <f>#REF!</f>
        <v>#REF!</v>
      </c>
    </row>
    <row r="58" spans="2:8" ht="13.8" x14ac:dyDescent="0.25">
      <c r="B58" s="207"/>
      <c r="C58" s="27" t="s">
        <v>59</v>
      </c>
      <c r="D58" s="25" t="e">
        <f>2*$C$10*SIN(RADIANS(0.5*((D55-$C$4)/($C$6-$C$4))*$C$8))*COS(RADIANS(90-(180-$C$8)/2-((D55-$C$4)/($C$6-$C$4))*$C$8/2))+$E$4</f>
        <v>#REF!</v>
      </c>
      <c r="E58" s="25" t="e">
        <f t="shared" ref="E58:H58" si="24">2*$C$10*SIN(RADIANS(0.5*((E55-$C$4)/($C$6-$C$4))*$C$8))*COS(RADIANS(90-(180-$C$8)/2-((E55-$C$4)/($C$6-$C$4))*$C$8/2))+$E$4</f>
        <v>#REF!</v>
      </c>
      <c r="F58" s="25" t="e">
        <f t="shared" si="24"/>
        <v>#REF!</v>
      </c>
      <c r="G58" s="25" t="e">
        <f t="shared" si="24"/>
        <v>#REF!</v>
      </c>
      <c r="H58" s="25" t="e">
        <f t="shared" si="24"/>
        <v>#REF!</v>
      </c>
    </row>
    <row r="59" spans="2:8" ht="13.8" x14ac:dyDescent="0.25">
      <c r="B59" s="207"/>
      <c r="C59" s="27" t="s">
        <v>60</v>
      </c>
      <c r="D59" s="25" t="e">
        <f>$F$4+$C$13*(D58-$E$4)+($C$14-$C$13)*(D58-$E$4)^2/(2*$C$11)</f>
        <v>#REF!</v>
      </c>
      <c r="E59" s="25" t="e">
        <f t="shared" ref="E59:H59" si="25">$F$4+$C$13*(E58-$E$4)+($C$14-$C$13)*(E58-$E$4)^2/(2*$C$11)</f>
        <v>#REF!</v>
      </c>
      <c r="F59" s="25" t="e">
        <f t="shared" si="25"/>
        <v>#REF!</v>
      </c>
      <c r="G59" s="25" t="e">
        <f t="shared" si="25"/>
        <v>#REF!</v>
      </c>
      <c r="H59" s="25" t="e">
        <f t="shared" si="25"/>
        <v>#REF!</v>
      </c>
    </row>
    <row r="60" spans="2:8" ht="13.8" x14ac:dyDescent="0.25">
      <c r="B60" s="207"/>
      <c r="C60" s="27" t="s">
        <v>63</v>
      </c>
      <c r="D60" s="25" t="e">
        <f>$C$13+($C$14-$C$13)*(D58-$E$4)/($C$11)</f>
        <v>#REF!</v>
      </c>
      <c r="E60" s="25" t="e">
        <f t="shared" ref="E60:H60" si="26">$C$13+($C$14-$C$13)*(E58-$E$4)/($C$11)</f>
        <v>#REF!</v>
      </c>
      <c r="F60" s="25" t="e">
        <f t="shared" si="26"/>
        <v>#REF!</v>
      </c>
      <c r="G60" s="25" t="e">
        <f t="shared" si="26"/>
        <v>#REF!</v>
      </c>
      <c r="H60" s="25" t="e">
        <f t="shared" si="26"/>
        <v>#REF!</v>
      </c>
    </row>
    <row r="61" spans="2:8" ht="13.8" x14ac:dyDescent="0.25">
      <c r="B61" s="207"/>
      <c r="C61" s="27" t="s">
        <v>64</v>
      </c>
      <c r="D61" s="25" t="e">
        <f>1/D60</f>
        <v>#REF!</v>
      </c>
      <c r="E61" s="25" t="e">
        <f t="shared" ref="E61:H61" si="27">1/E60</f>
        <v>#REF!</v>
      </c>
      <c r="F61" s="25" t="e">
        <f t="shared" si="27"/>
        <v>#REF!</v>
      </c>
      <c r="G61" s="25" t="e">
        <f t="shared" si="27"/>
        <v>#REF!</v>
      </c>
      <c r="H61" s="25" t="e">
        <f t="shared" si="27"/>
        <v>#REF!</v>
      </c>
    </row>
    <row r="62" spans="2:8" ht="13.8" x14ac:dyDescent="0.25">
      <c r="B62" s="207"/>
      <c r="C62" s="27" t="s">
        <v>61</v>
      </c>
      <c r="D62" s="25" t="e">
        <f>COS(ATAN(D61))*D56</f>
        <v>#REF!</v>
      </c>
      <c r="E62" s="25" t="e">
        <f t="shared" ref="E62:H62" si="28">COS(ATAN(E61))*E56</f>
        <v>#REF!</v>
      </c>
      <c r="F62" s="25" t="e">
        <f t="shared" si="28"/>
        <v>#REF!</v>
      </c>
      <c r="G62" s="25" t="e">
        <f t="shared" si="28"/>
        <v>#REF!</v>
      </c>
      <c r="H62" s="25" t="e">
        <f t="shared" si="28"/>
        <v>#REF!</v>
      </c>
    </row>
    <row r="63" spans="2:8" ht="13.8" x14ac:dyDescent="0.25">
      <c r="B63" s="207"/>
      <c r="C63" s="27" t="s">
        <v>62</v>
      </c>
      <c r="D63" s="25" t="e">
        <f>SIN(ATAN(D61))*D56</f>
        <v>#REF!</v>
      </c>
      <c r="E63" s="25" t="e">
        <f t="shared" ref="E63:H63" si="29">SIN(ATAN(E61))*E56</f>
        <v>#REF!</v>
      </c>
      <c r="F63" s="25" t="e">
        <f t="shared" si="29"/>
        <v>#REF!</v>
      </c>
      <c r="G63" s="25" t="e">
        <f t="shared" si="29"/>
        <v>#REF!</v>
      </c>
      <c r="H63" s="25" t="e">
        <f t="shared" si="29"/>
        <v>#REF!</v>
      </c>
    </row>
    <row r="64" spans="2:8" ht="13.8" x14ac:dyDescent="0.25">
      <c r="B64" s="207"/>
      <c r="C64" s="27" t="s">
        <v>55</v>
      </c>
      <c r="D64" s="25" t="e">
        <f>D58-D62</f>
        <v>#REF!</v>
      </c>
      <c r="E64" s="25" t="e">
        <f t="shared" ref="E64:H64" si="30">E58-E62</f>
        <v>#REF!</v>
      </c>
      <c r="F64" s="25" t="e">
        <f t="shared" si="30"/>
        <v>#REF!</v>
      </c>
      <c r="G64" s="25" t="e">
        <f t="shared" si="30"/>
        <v>#REF!</v>
      </c>
      <c r="H64" s="25" t="e">
        <f t="shared" si="30"/>
        <v>#REF!</v>
      </c>
    </row>
    <row r="65" spans="2:8" ht="13.8" x14ac:dyDescent="0.25">
      <c r="B65" s="207"/>
      <c r="C65" s="27" t="s">
        <v>56</v>
      </c>
      <c r="D65" s="25" t="e">
        <f>D59+D63</f>
        <v>#REF!</v>
      </c>
      <c r="E65" s="25" t="e">
        <f t="shared" ref="E65:H65" si="31">E59+E63</f>
        <v>#REF!</v>
      </c>
      <c r="F65" s="25" t="e">
        <f t="shared" si="31"/>
        <v>#REF!</v>
      </c>
      <c r="G65" s="25" t="e">
        <f t="shared" si="31"/>
        <v>#REF!</v>
      </c>
      <c r="H65" s="25" t="e">
        <f t="shared" si="31"/>
        <v>#REF!</v>
      </c>
    </row>
    <row r="66" spans="2:8" ht="13.8" x14ac:dyDescent="0.25">
      <c r="B66" s="207" t="s">
        <v>27</v>
      </c>
      <c r="C66" s="28" t="s">
        <v>1</v>
      </c>
      <c r="D66" s="7" t="e">
        <f>#REF!</f>
        <v>#REF!</v>
      </c>
      <c r="E66" s="9" t="e">
        <f>#REF!</f>
        <v>#REF!</v>
      </c>
      <c r="F66" s="9" t="e">
        <f>#REF!</f>
        <v>#REF!</v>
      </c>
      <c r="G66" s="9" t="e">
        <f>#REF!</f>
        <v>#REF!</v>
      </c>
      <c r="H66" s="7" t="e">
        <f>#REF!</f>
        <v>#REF!</v>
      </c>
    </row>
    <row r="67" spans="2:8" ht="13.8" x14ac:dyDescent="0.25">
      <c r="B67" s="207"/>
      <c r="C67" s="27" t="s">
        <v>22</v>
      </c>
      <c r="D67" s="23" t="e">
        <f>#REF!</f>
        <v>#REF!</v>
      </c>
      <c r="E67" s="24" t="e">
        <f>#REF!</f>
        <v>#REF!</v>
      </c>
      <c r="F67" s="24" t="e">
        <f>#REF!</f>
        <v>#REF!</v>
      </c>
      <c r="G67" s="24" t="e">
        <f>#REF!</f>
        <v>#REF!</v>
      </c>
      <c r="H67" s="23" t="e">
        <f>#REF!</f>
        <v>#REF!</v>
      </c>
    </row>
    <row r="68" spans="2:8" ht="13.8" x14ac:dyDescent="0.25">
      <c r="B68" s="207"/>
      <c r="C68" s="27" t="s">
        <v>2</v>
      </c>
      <c r="D68" s="8" t="e">
        <f>#REF!</f>
        <v>#REF!</v>
      </c>
      <c r="E68" s="10" t="e">
        <f>#REF!</f>
        <v>#REF!</v>
      </c>
      <c r="F68" s="10" t="e">
        <f>#REF!</f>
        <v>#REF!</v>
      </c>
      <c r="G68" s="10" t="e">
        <f>#REF!</f>
        <v>#REF!</v>
      </c>
      <c r="H68" s="8" t="e">
        <f>#REF!</f>
        <v>#REF!</v>
      </c>
    </row>
    <row r="69" spans="2:8" ht="13.8" x14ac:dyDescent="0.25">
      <c r="B69" s="207"/>
      <c r="C69" s="27" t="s">
        <v>59</v>
      </c>
      <c r="D69" s="25" t="e">
        <f>2*$C$10*SIN(RADIANS(0.5*((D66-$C$4)/($C$6-$C$4))*$C$8))*COS(RADIANS(90-(180-$C$8)/2-((D66-$C$4)/($C$6-$C$4))*$C$8/2))+$E$4</f>
        <v>#REF!</v>
      </c>
      <c r="E69" s="25" t="e">
        <f t="shared" ref="E69:H69" si="32">2*$C$10*SIN(RADIANS(0.5*((E66-$C$4)/($C$6-$C$4))*$C$8))*COS(RADIANS(90-(180-$C$8)/2-((E66-$C$4)/($C$6-$C$4))*$C$8/2))+$E$4</f>
        <v>#REF!</v>
      </c>
      <c r="F69" s="25" t="e">
        <f t="shared" si="32"/>
        <v>#REF!</v>
      </c>
      <c r="G69" s="25" t="e">
        <f t="shared" si="32"/>
        <v>#REF!</v>
      </c>
      <c r="H69" s="25" t="e">
        <f t="shared" si="32"/>
        <v>#REF!</v>
      </c>
    </row>
    <row r="70" spans="2:8" ht="13.8" x14ac:dyDescent="0.25">
      <c r="B70" s="207"/>
      <c r="C70" s="27" t="s">
        <v>60</v>
      </c>
      <c r="D70" s="25" t="e">
        <f>$F$4+$C$13*(D69-$E$4)+($C$14-$C$13)*(D69-$E$4)^2/(2*$C$11)</f>
        <v>#REF!</v>
      </c>
      <c r="E70" s="25" t="e">
        <f t="shared" ref="E70:H70" si="33">$F$4+$C$13*(E69-$E$4)+($C$14-$C$13)*(E69-$E$4)^2/(2*$C$11)</f>
        <v>#REF!</v>
      </c>
      <c r="F70" s="25" t="e">
        <f t="shared" si="33"/>
        <v>#REF!</v>
      </c>
      <c r="G70" s="25" t="e">
        <f t="shared" si="33"/>
        <v>#REF!</v>
      </c>
      <c r="H70" s="25" t="e">
        <f t="shared" si="33"/>
        <v>#REF!</v>
      </c>
    </row>
    <row r="71" spans="2:8" ht="13.8" x14ac:dyDescent="0.25">
      <c r="B71" s="207"/>
      <c r="C71" s="27" t="s">
        <v>63</v>
      </c>
      <c r="D71" s="25" t="e">
        <f>$C$13+($C$14-$C$13)*(D69-$E$4)/($C$11)</f>
        <v>#REF!</v>
      </c>
      <c r="E71" s="25" t="e">
        <f t="shared" ref="E71:H71" si="34">$C$13+($C$14-$C$13)*(E69-$E$4)/($C$11)</f>
        <v>#REF!</v>
      </c>
      <c r="F71" s="25" t="e">
        <f t="shared" si="34"/>
        <v>#REF!</v>
      </c>
      <c r="G71" s="25" t="e">
        <f t="shared" si="34"/>
        <v>#REF!</v>
      </c>
      <c r="H71" s="25" t="e">
        <f t="shared" si="34"/>
        <v>#REF!</v>
      </c>
    </row>
    <row r="72" spans="2:8" ht="13.8" x14ac:dyDescent="0.25">
      <c r="B72" s="207"/>
      <c r="C72" s="27" t="s">
        <v>64</v>
      </c>
      <c r="D72" s="25" t="e">
        <f>1/D71</f>
        <v>#REF!</v>
      </c>
      <c r="E72" s="25" t="e">
        <f t="shared" ref="E72:H72" si="35">1/E71</f>
        <v>#REF!</v>
      </c>
      <c r="F72" s="25" t="e">
        <f t="shared" si="35"/>
        <v>#REF!</v>
      </c>
      <c r="G72" s="25" t="e">
        <f t="shared" si="35"/>
        <v>#REF!</v>
      </c>
      <c r="H72" s="25" t="e">
        <f t="shared" si="35"/>
        <v>#REF!</v>
      </c>
    </row>
    <row r="73" spans="2:8" ht="13.8" x14ac:dyDescent="0.25">
      <c r="B73" s="207"/>
      <c r="C73" s="27" t="s">
        <v>61</v>
      </c>
      <c r="D73" s="25" t="e">
        <f>COS(ATAN(D72))*D67</f>
        <v>#REF!</v>
      </c>
      <c r="E73" s="25" t="e">
        <f t="shared" ref="E73:H73" si="36">COS(ATAN(E72))*E67</f>
        <v>#REF!</v>
      </c>
      <c r="F73" s="25" t="e">
        <f t="shared" si="36"/>
        <v>#REF!</v>
      </c>
      <c r="G73" s="25" t="e">
        <f t="shared" si="36"/>
        <v>#REF!</v>
      </c>
      <c r="H73" s="25" t="e">
        <f t="shared" si="36"/>
        <v>#REF!</v>
      </c>
    </row>
    <row r="74" spans="2:8" ht="13.8" x14ac:dyDescent="0.25">
      <c r="B74" s="207"/>
      <c r="C74" s="27" t="s">
        <v>62</v>
      </c>
      <c r="D74" s="25" t="e">
        <f>SIN(ATAN(D72))*D67</f>
        <v>#REF!</v>
      </c>
      <c r="E74" s="25" t="e">
        <f t="shared" ref="E74:H74" si="37">SIN(ATAN(E72))*E67</f>
        <v>#REF!</v>
      </c>
      <c r="F74" s="25" t="e">
        <f t="shared" si="37"/>
        <v>#REF!</v>
      </c>
      <c r="G74" s="25" t="e">
        <f t="shared" si="37"/>
        <v>#REF!</v>
      </c>
      <c r="H74" s="25" t="e">
        <f t="shared" si="37"/>
        <v>#REF!</v>
      </c>
    </row>
    <row r="75" spans="2:8" ht="13.8" x14ac:dyDescent="0.25">
      <c r="B75" s="207"/>
      <c r="C75" s="27" t="s">
        <v>55</v>
      </c>
      <c r="D75" s="25" t="e">
        <f>D69-D73</f>
        <v>#REF!</v>
      </c>
      <c r="E75" s="25" t="e">
        <f t="shared" ref="E75:H75" si="38">E69-E73</f>
        <v>#REF!</v>
      </c>
      <c r="F75" s="25" t="e">
        <f t="shared" si="38"/>
        <v>#REF!</v>
      </c>
      <c r="G75" s="25" t="e">
        <f t="shared" si="38"/>
        <v>#REF!</v>
      </c>
      <c r="H75" s="25" t="e">
        <f t="shared" si="38"/>
        <v>#REF!</v>
      </c>
    </row>
    <row r="76" spans="2:8" ht="13.8" x14ac:dyDescent="0.25">
      <c r="B76" s="207"/>
      <c r="C76" s="27" t="s">
        <v>56</v>
      </c>
      <c r="D76" s="25" t="e">
        <f>D70+D74</f>
        <v>#REF!</v>
      </c>
      <c r="E76" s="25" t="e">
        <f t="shared" ref="E76:H76" si="39">E70+E74</f>
        <v>#REF!</v>
      </c>
      <c r="F76" s="25" t="e">
        <f t="shared" si="39"/>
        <v>#REF!</v>
      </c>
      <c r="G76" s="25" t="e">
        <f t="shared" si="39"/>
        <v>#REF!</v>
      </c>
      <c r="H76" s="25" t="e">
        <f t="shared" si="39"/>
        <v>#REF!</v>
      </c>
    </row>
    <row r="77" spans="2:8" ht="13.8" x14ac:dyDescent="0.25">
      <c r="B77" s="207" t="s">
        <v>24</v>
      </c>
      <c r="C77" s="26" t="s">
        <v>1</v>
      </c>
      <c r="D77" s="7" t="e">
        <f>#REF!</f>
        <v>#REF!</v>
      </c>
      <c r="E77" s="9" t="e">
        <f>#REF!</f>
        <v>#REF!</v>
      </c>
      <c r="F77" s="9" t="e">
        <f>#REF!</f>
        <v>#REF!</v>
      </c>
      <c r="G77" s="9" t="e">
        <f>#REF!</f>
        <v>#REF!</v>
      </c>
      <c r="H77" s="7" t="e">
        <f>#REF!</f>
        <v>#REF!</v>
      </c>
    </row>
    <row r="78" spans="2:8" ht="13.8" x14ac:dyDescent="0.25">
      <c r="B78" s="207"/>
      <c r="C78" s="27" t="s">
        <v>22</v>
      </c>
      <c r="D78" s="23" t="e">
        <f>#REF!</f>
        <v>#REF!</v>
      </c>
      <c r="E78" s="24" t="e">
        <f>#REF!</f>
        <v>#REF!</v>
      </c>
      <c r="F78" s="24" t="e">
        <f>#REF!</f>
        <v>#REF!</v>
      </c>
      <c r="G78" s="24" t="e">
        <f>#REF!</f>
        <v>#REF!</v>
      </c>
      <c r="H78" s="23" t="e">
        <f>#REF!</f>
        <v>#REF!</v>
      </c>
    </row>
    <row r="79" spans="2:8" ht="13.8" x14ac:dyDescent="0.25">
      <c r="B79" s="207"/>
      <c r="C79" s="27" t="s">
        <v>2</v>
      </c>
      <c r="D79" s="8" t="e">
        <f>#REF!</f>
        <v>#REF!</v>
      </c>
      <c r="E79" s="10" t="e">
        <f>#REF!</f>
        <v>#REF!</v>
      </c>
      <c r="F79" s="10" t="e">
        <f>#REF!</f>
        <v>#REF!</v>
      </c>
      <c r="G79" s="10" t="e">
        <f>#REF!</f>
        <v>#REF!</v>
      </c>
      <c r="H79" s="8" t="e">
        <f>#REF!</f>
        <v>#REF!</v>
      </c>
    </row>
    <row r="80" spans="2:8" ht="13.8" x14ac:dyDescent="0.25">
      <c r="B80" s="207"/>
      <c r="C80" s="27" t="s">
        <v>59</v>
      </c>
      <c r="D80" s="25" t="e">
        <f>2*$C$10*SIN(RADIANS(0.5*((D77-$C$4)/($C$6-$C$4))*$C$8))*COS(RADIANS(90-(180-$C$8)/2-((D77-$C$4)/($C$6-$C$4))*$C$8/2))+$E$4</f>
        <v>#REF!</v>
      </c>
      <c r="E80" s="25" t="e">
        <f t="shared" ref="E80:H80" si="40">2*$C$10*SIN(RADIANS(0.5*((E77-$C$4)/($C$6-$C$4))*$C$8))*COS(RADIANS(90-(180-$C$8)/2-((E77-$C$4)/($C$6-$C$4))*$C$8/2))+$E$4</f>
        <v>#REF!</v>
      </c>
      <c r="F80" s="25" t="e">
        <f t="shared" si="40"/>
        <v>#REF!</v>
      </c>
      <c r="G80" s="25" t="e">
        <f t="shared" si="40"/>
        <v>#REF!</v>
      </c>
      <c r="H80" s="25" t="e">
        <f t="shared" si="40"/>
        <v>#REF!</v>
      </c>
    </row>
    <row r="81" spans="2:8" ht="13.8" x14ac:dyDescent="0.25">
      <c r="B81" s="207"/>
      <c r="C81" s="27" t="s">
        <v>60</v>
      </c>
      <c r="D81" s="25" t="e">
        <f>$F$4+$C$13*(D80-$E$4)+($C$14-$C$13)*(D80-$E$4)^2/(2*$C$11)</f>
        <v>#REF!</v>
      </c>
      <c r="E81" s="25" t="e">
        <f t="shared" ref="E81:H81" si="41">$F$4+$C$13*(E80-$E$4)+($C$14-$C$13)*(E80-$E$4)^2/(2*$C$11)</f>
        <v>#REF!</v>
      </c>
      <c r="F81" s="25" t="e">
        <f t="shared" si="41"/>
        <v>#REF!</v>
      </c>
      <c r="G81" s="25" t="e">
        <f t="shared" si="41"/>
        <v>#REF!</v>
      </c>
      <c r="H81" s="25" t="e">
        <f t="shared" si="41"/>
        <v>#REF!</v>
      </c>
    </row>
    <row r="82" spans="2:8" ht="13.8" x14ac:dyDescent="0.25">
      <c r="B82" s="207"/>
      <c r="C82" s="27" t="s">
        <v>63</v>
      </c>
      <c r="D82" s="25" t="e">
        <f>$C$13+($C$14-$C$13)*(D80-$E$4)/($C$11)</f>
        <v>#REF!</v>
      </c>
      <c r="E82" s="25" t="e">
        <f t="shared" ref="E82:H82" si="42">$C$13+($C$14-$C$13)*(E80-$E$4)/($C$11)</f>
        <v>#REF!</v>
      </c>
      <c r="F82" s="25" t="e">
        <f t="shared" si="42"/>
        <v>#REF!</v>
      </c>
      <c r="G82" s="25" t="e">
        <f t="shared" si="42"/>
        <v>#REF!</v>
      </c>
      <c r="H82" s="25" t="e">
        <f t="shared" si="42"/>
        <v>#REF!</v>
      </c>
    </row>
    <row r="83" spans="2:8" ht="13.8" x14ac:dyDescent="0.25">
      <c r="B83" s="207"/>
      <c r="C83" s="27" t="s">
        <v>64</v>
      </c>
      <c r="D83" s="25" t="e">
        <f>1/D82</f>
        <v>#REF!</v>
      </c>
      <c r="E83" s="25" t="e">
        <f t="shared" ref="E83:H83" si="43">1/E82</f>
        <v>#REF!</v>
      </c>
      <c r="F83" s="25" t="e">
        <f t="shared" si="43"/>
        <v>#REF!</v>
      </c>
      <c r="G83" s="25" t="e">
        <f t="shared" si="43"/>
        <v>#REF!</v>
      </c>
      <c r="H83" s="25" t="e">
        <f t="shared" si="43"/>
        <v>#REF!</v>
      </c>
    </row>
    <row r="84" spans="2:8" ht="13.8" x14ac:dyDescent="0.25">
      <c r="B84" s="207"/>
      <c r="C84" s="27" t="s">
        <v>61</v>
      </c>
      <c r="D84" s="25" t="e">
        <f>COS(ATAN(D83))*D78</f>
        <v>#REF!</v>
      </c>
      <c r="E84" s="25" t="e">
        <f t="shared" ref="E84:H84" si="44">COS(ATAN(E83))*E78</f>
        <v>#REF!</v>
      </c>
      <c r="F84" s="25" t="e">
        <f t="shared" si="44"/>
        <v>#REF!</v>
      </c>
      <c r="G84" s="25" t="e">
        <f t="shared" si="44"/>
        <v>#REF!</v>
      </c>
      <c r="H84" s="25" t="e">
        <f t="shared" si="44"/>
        <v>#REF!</v>
      </c>
    </row>
    <row r="85" spans="2:8" ht="13.8" x14ac:dyDescent="0.25">
      <c r="B85" s="207"/>
      <c r="C85" s="27" t="s">
        <v>62</v>
      </c>
      <c r="D85" s="25" t="e">
        <f>SIN(ATAN(D83))*D78</f>
        <v>#REF!</v>
      </c>
      <c r="E85" s="25" t="e">
        <f t="shared" ref="E85:H85" si="45">SIN(ATAN(E83))*E78</f>
        <v>#REF!</v>
      </c>
      <c r="F85" s="25" t="e">
        <f t="shared" si="45"/>
        <v>#REF!</v>
      </c>
      <c r="G85" s="25" t="e">
        <f t="shared" si="45"/>
        <v>#REF!</v>
      </c>
      <c r="H85" s="25" t="e">
        <f t="shared" si="45"/>
        <v>#REF!</v>
      </c>
    </row>
    <row r="86" spans="2:8" ht="13.8" x14ac:dyDescent="0.25">
      <c r="B86" s="207"/>
      <c r="C86" s="27" t="s">
        <v>55</v>
      </c>
      <c r="D86" s="25" t="e">
        <f>D80-D84</f>
        <v>#REF!</v>
      </c>
      <c r="E86" s="25" t="e">
        <f t="shared" ref="E86:H86" si="46">E80-E84</f>
        <v>#REF!</v>
      </c>
      <c r="F86" s="25" t="e">
        <f t="shared" si="46"/>
        <v>#REF!</v>
      </c>
      <c r="G86" s="25" t="e">
        <f t="shared" si="46"/>
        <v>#REF!</v>
      </c>
      <c r="H86" s="25" t="e">
        <f t="shared" si="46"/>
        <v>#REF!</v>
      </c>
    </row>
    <row r="87" spans="2:8" ht="13.8" x14ac:dyDescent="0.25">
      <c r="B87" s="207"/>
      <c r="C87" s="27" t="s">
        <v>56</v>
      </c>
      <c r="D87" s="25" t="e">
        <f>D81+D85</f>
        <v>#REF!</v>
      </c>
      <c r="E87" s="25" t="e">
        <f t="shared" ref="E87:H87" si="47">E81+E85</f>
        <v>#REF!</v>
      </c>
      <c r="F87" s="25" t="e">
        <f t="shared" si="47"/>
        <v>#REF!</v>
      </c>
      <c r="G87" s="25" t="e">
        <f t="shared" si="47"/>
        <v>#REF!</v>
      </c>
      <c r="H87" s="25" t="e">
        <f t="shared" si="47"/>
        <v>#REF!</v>
      </c>
    </row>
    <row r="88" spans="2:8" ht="13.8" x14ac:dyDescent="0.25">
      <c r="B88" s="207" t="s">
        <v>28</v>
      </c>
      <c r="C88" s="28" t="s">
        <v>1</v>
      </c>
      <c r="D88" s="7" t="e">
        <f>#REF!</f>
        <v>#REF!</v>
      </c>
      <c r="E88" s="9" t="e">
        <f>#REF!</f>
        <v>#REF!</v>
      </c>
      <c r="F88" s="9" t="e">
        <f>#REF!</f>
        <v>#REF!</v>
      </c>
      <c r="G88" s="9" t="e">
        <f>#REF!</f>
        <v>#REF!</v>
      </c>
      <c r="H88" s="7" t="e">
        <f>#REF!</f>
        <v>#REF!</v>
      </c>
    </row>
    <row r="89" spans="2:8" ht="13.8" x14ac:dyDescent="0.25">
      <c r="B89" s="207"/>
      <c r="C89" s="27" t="s">
        <v>22</v>
      </c>
      <c r="D89" s="23" t="e">
        <f>#REF!</f>
        <v>#REF!</v>
      </c>
      <c r="E89" s="24" t="e">
        <f>#REF!</f>
        <v>#REF!</v>
      </c>
      <c r="F89" s="24" t="e">
        <f>#REF!</f>
        <v>#REF!</v>
      </c>
      <c r="G89" s="24" t="e">
        <f>#REF!</f>
        <v>#REF!</v>
      </c>
      <c r="H89" s="23" t="e">
        <f>#REF!</f>
        <v>#REF!</v>
      </c>
    </row>
    <row r="90" spans="2:8" ht="13.8" x14ac:dyDescent="0.25">
      <c r="B90" s="207"/>
      <c r="C90" s="27" t="s">
        <v>2</v>
      </c>
      <c r="D90" s="8" t="e">
        <f>#REF!</f>
        <v>#REF!</v>
      </c>
      <c r="E90" s="10" t="e">
        <f>#REF!</f>
        <v>#REF!</v>
      </c>
      <c r="F90" s="10" t="e">
        <f>#REF!</f>
        <v>#REF!</v>
      </c>
      <c r="G90" s="10" t="e">
        <f>#REF!</f>
        <v>#REF!</v>
      </c>
      <c r="H90" s="8" t="e">
        <f>#REF!</f>
        <v>#REF!</v>
      </c>
    </row>
    <row r="91" spans="2:8" ht="13.8" x14ac:dyDescent="0.25">
      <c r="B91" s="207"/>
      <c r="C91" s="27" t="s">
        <v>59</v>
      </c>
      <c r="D91" s="25" t="e">
        <f>2*$C$10*SIN(RADIANS(0.5*((D88-$C$4)/($C$6-$C$4))*$C$8))*COS(RADIANS(90-(180-$C$8)/2-((D88-$C$4)/($C$6-$C$4))*$C$8/2))+$E$4</f>
        <v>#REF!</v>
      </c>
      <c r="E91" s="25" t="e">
        <f t="shared" ref="E91:H91" si="48">2*$C$10*SIN(RADIANS(0.5*((E88-$C$4)/($C$6-$C$4))*$C$8))*COS(RADIANS(90-(180-$C$8)/2-((E88-$C$4)/($C$6-$C$4))*$C$8/2))+$E$4</f>
        <v>#REF!</v>
      </c>
      <c r="F91" s="25" t="e">
        <f t="shared" si="48"/>
        <v>#REF!</v>
      </c>
      <c r="G91" s="25" t="e">
        <f t="shared" si="48"/>
        <v>#REF!</v>
      </c>
      <c r="H91" s="25" t="e">
        <f t="shared" si="48"/>
        <v>#REF!</v>
      </c>
    </row>
    <row r="92" spans="2:8" ht="13.8" x14ac:dyDescent="0.25">
      <c r="B92" s="207"/>
      <c r="C92" s="27" t="s">
        <v>60</v>
      </c>
      <c r="D92" s="25" t="e">
        <f>$F$4+$C$13*(D91-$E$4)+($C$14-$C$13)*(D91-$E$4)^2/(2*$C$11)</f>
        <v>#REF!</v>
      </c>
      <c r="E92" s="25" t="e">
        <f t="shared" ref="E92:H92" si="49">$F$4+$C$13*(E91-$E$4)+($C$14-$C$13)*(E91-$E$4)^2/(2*$C$11)</f>
        <v>#REF!</v>
      </c>
      <c r="F92" s="25" t="e">
        <f t="shared" si="49"/>
        <v>#REF!</v>
      </c>
      <c r="G92" s="25" t="e">
        <f t="shared" si="49"/>
        <v>#REF!</v>
      </c>
      <c r="H92" s="25" t="e">
        <f t="shared" si="49"/>
        <v>#REF!</v>
      </c>
    </row>
    <row r="93" spans="2:8" ht="13.8" x14ac:dyDescent="0.25">
      <c r="B93" s="207"/>
      <c r="C93" s="27" t="s">
        <v>63</v>
      </c>
      <c r="D93" s="25" t="e">
        <f>$C$13+($C$14-$C$13)*(D91-$E$4)/($C$11)</f>
        <v>#REF!</v>
      </c>
      <c r="E93" s="25" t="e">
        <f t="shared" ref="E93:H93" si="50">$C$13+($C$14-$C$13)*(E91-$E$4)/($C$11)</f>
        <v>#REF!</v>
      </c>
      <c r="F93" s="25" t="e">
        <f t="shared" si="50"/>
        <v>#REF!</v>
      </c>
      <c r="G93" s="25" t="e">
        <f t="shared" si="50"/>
        <v>#REF!</v>
      </c>
      <c r="H93" s="25" t="e">
        <f t="shared" si="50"/>
        <v>#REF!</v>
      </c>
    </row>
    <row r="94" spans="2:8" ht="13.8" x14ac:dyDescent="0.25">
      <c r="B94" s="207"/>
      <c r="C94" s="27" t="s">
        <v>64</v>
      </c>
      <c r="D94" s="25" t="e">
        <f>1/D93</f>
        <v>#REF!</v>
      </c>
      <c r="E94" s="25" t="e">
        <f t="shared" ref="E94:H94" si="51">1/E93</f>
        <v>#REF!</v>
      </c>
      <c r="F94" s="25" t="e">
        <f t="shared" si="51"/>
        <v>#REF!</v>
      </c>
      <c r="G94" s="25" t="e">
        <f t="shared" si="51"/>
        <v>#REF!</v>
      </c>
      <c r="H94" s="25" t="e">
        <f t="shared" si="51"/>
        <v>#REF!</v>
      </c>
    </row>
    <row r="95" spans="2:8" ht="13.8" x14ac:dyDescent="0.25">
      <c r="B95" s="207"/>
      <c r="C95" s="27" t="s">
        <v>61</v>
      </c>
      <c r="D95" s="25" t="e">
        <f>COS(ATAN(D94))*D89</f>
        <v>#REF!</v>
      </c>
      <c r="E95" s="25" t="e">
        <f t="shared" ref="E95:H95" si="52">COS(ATAN(E94))*E89</f>
        <v>#REF!</v>
      </c>
      <c r="F95" s="25" t="e">
        <f t="shared" si="52"/>
        <v>#REF!</v>
      </c>
      <c r="G95" s="25" t="e">
        <f t="shared" si="52"/>
        <v>#REF!</v>
      </c>
      <c r="H95" s="25" t="e">
        <f t="shared" si="52"/>
        <v>#REF!</v>
      </c>
    </row>
    <row r="96" spans="2:8" ht="13.8" x14ac:dyDescent="0.25">
      <c r="B96" s="207"/>
      <c r="C96" s="27" t="s">
        <v>62</v>
      </c>
      <c r="D96" s="25" t="e">
        <f>SIN(ATAN(D94))*D89</f>
        <v>#REF!</v>
      </c>
      <c r="E96" s="25" t="e">
        <f t="shared" ref="E96:H96" si="53">SIN(ATAN(E94))*E89</f>
        <v>#REF!</v>
      </c>
      <c r="F96" s="25" t="e">
        <f t="shared" si="53"/>
        <v>#REF!</v>
      </c>
      <c r="G96" s="25" t="e">
        <f t="shared" si="53"/>
        <v>#REF!</v>
      </c>
      <c r="H96" s="25" t="e">
        <f t="shared" si="53"/>
        <v>#REF!</v>
      </c>
    </row>
    <row r="97" spans="2:8" ht="13.8" x14ac:dyDescent="0.25">
      <c r="B97" s="207"/>
      <c r="C97" s="27" t="s">
        <v>55</v>
      </c>
      <c r="D97" s="25" t="e">
        <f>D91-D95</f>
        <v>#REF!</v>
      </c>
      <c r="E97" s="25" t="e">
        <f t="shared" ref="E97:H97" si="54">E91-E95</f>
        <v>#REF!</v>
      </c>
      <c r="F97" s="25" t="e">
        <f t="shared" si="54"/>
        <v>#REF!</v>
      </c>
      <c r="G97" s="25" t="e">
        <f t="shared" si="54"/>
        <v>#REF!</v>
      </c>
      <c r="H97" s="25" t="e">
        <f t="shared" si="54"/>
        <v>#REF!</v>
      </c>
    </row>
    <row r="98" spans="2:8" ht="13.8" x14ac:dyDescent="0.25">
      <c r="B98" s="207"/>
      <c r="C98" s="27" t="s">
        <v>56</v>
      </c>
      <c r="D98" s="25" t="e">
        <f>D92+D96</f>
        <v>#REF!</v>
      </c>
      <c r="E98" s="25" t="e">
        <f t="shared" ref="E98:H98" si="55">E92+E96</f>
        <v>#REF!</v>
      </c>
      <c r="F98" s="25" t="e">
        <f t="shared" si="55"/>
        <v>#REF!</v>
      </c>
      <c r="G98" s="25" t="e">
        <f t="shared" si="55"/>
        <v>#REF!</v>
      </c>
      <c r="H98" s="25" t="e">
        <f t="shared" si="55"/>
        <v>#REF!</v>
      </c>
    </row>
    <row r="99" spans="2:8" ht="13.8" x14ac:dyDescent="0.25">
      <c r="B99" s="207" t="s">
        <v>29</v>
      </c>
      <c r="C99" s="28" t="s">
        <v>1</v>
      </c>
      <c r="D99" s="7" t="e">
        <f>#REF!</f>
        <v>#REF!</v>
      </c>
      <c r="E99" s="9" t="e">
        <f>#REF!</f>
        <v>#REF!</v>
      </c>
      <c r="F99" s="9" t="e">
        <f>#REF!</f>
        <v>#REF!</v>
      </c>
      <c r="G99" s="9" t="e">
        <f>#REF!</f>
        <v>#REF!</v>
      </c>
      <c r="H99" s="7" t="e">
        <f>#REF!</f>
        <v>#REF!</v>
      </c>
    </row>
    <row r="100" spans="2:8" ht="17.25" customHeight="1" x14ac:dyDescent="0.25">
      <c r="B100" s="207"/>
      <c r="C100" s="27" t="s">
        <v>22</v>
      </c>
      <c r="D100" s="23" t="e">
        <f>#REF!</f>
        <v>#REF!</v>
      </c>
      <c r="E100" s="24" t="e">
        <f>#REF!</f>
        <v>#REF!</v>
      </c>
      <c r="F100" s="24" t="e">
        <f>#REF!</f>
        <v>#REF!</v>
      </c>
      <c r="G100" s="24" t="e">
        <f>#REF!</f>
        <v>#REF!</v>
      </c>
      <c r="H100" s="23" t="e">
        <f>#REF!</f>
        <v>#REF!</v>
      </c>
    </row>
    <row r="101" spans="2:8" ht="17.25" customHeight="1" x14ac:dyDescent="0.25">
      <c r="B101" s="207"/>
      <c r="C101" s="27" t="s">
        <v>2</v>
      </c>
      <c r="D101" s="8" t="e">
        <f>#REF!</f>
        <v>#REF!</v>
      </c>
      <c r="E101" s="10" t="e">
        <f>#REF!</f>
        <v>#REF!</v>
      </c>
      <c r="F101" s="10" t="e">
        <f>#REF!</f>
        <v>#REF!</v>
      </c>
      <c r="G101" s="10" t="e">
        <f>#REF!</f>
        <v>#REF!</v>
      </c>
      <c r="H101" s="8" t="e">
        <f>#REF!</f>
        <v>#REF!</v>
      </c>
    </row>
    <row r="102" spans="2:8" ht="17.25" customHeight="1" x14ac:dyDescent="0.25">
      <c r="B102" s="207"/>
      <c r="C102" s="27" t="s">
        <v>59</v>
      </c>
      <c r="D102" s="25" t="e">
        <f>2*$C$10*SIN(RADIANS(0.5*((D99-$C$4)/($C$6-$C$4))*$C$8))*COS(RADIANS(90-(180-$C$8)/2-((D99-$C$4)/($C$6-$C$4))*$C$8/2))+$E$4</f>
        <v>#REF!</v>
      </c>
      <c r="E102" s="25" t="e">
        <f t="shared" ref="E102:H102" si="56">2*$C$10*SIN(RADIANS(0.5*((E99-$C$4)/($C$6-$C$4))*$C$8))*COS(RADIANS(90-(180-$C$8)/2-((E99-$C$4)/($C$6-$C$4))*$C$8/2))+$E$4</f>
        <v>#REF!</v>
      </c>
      <c r="F102" s="25" t="e">
        <f t="shared" si="56"/>
        <v>#REF!</v>
      </c>
      <c r="G102" s="25" t="e">
        <f t="shared" si="56"/>
        <v>#REF!</v>
      </c>
      <c r="H102" s="25" t="e">
        <f t="shared" si="56"/>
        <v>#REF!</v>
      </c>
    </row>
    <row r="103" spans="2:8" ht="17.25" customHeight="1" x14ac:dyDescent="0.25">
      <c r="B103" s="207"/>
      <c r="C103" s="27" t="s">
        <v>60</v>
      </c>
      <c r="D103" s="25" t="e">
        <f>$F$4+$C$13*(D102-$E$4)+($C$14-$C$13)*(D102-$E$4)^2/(2*$C$11)</f>
        <v>#REF!</v>
      </c>
      <c r="E103" s="25" t="e">
        <f t="shared" ref="E103:H103" si="57">$F$4+$C$13*(E102-$E$4)+($C$14-$C$13)*(E102-$E$4)^2/(2*$C$11)</f>
        <v>#REF!</v>
      </c>
      <c r="F103" s="25" t="e">
        <f t="shared" si="57"/>
        <v>#REF!</v>
      </c>
      <c r="G103" s="25" t="e">
        <f t="shared" si="57"/>
        <v>#REF!</v>
      </c>
      <c r="H103" s="25" t="e">
        <f t="shared" si="57"/>
        <v>#REF!</v>
      </c>
    </row>
    <row r="104" spans="2:8" ht="17.25" customHeight="1" x14ac:dyDescent="0.25">
      <c r="B104" s="207"/>
      <c r="C104" s="27" t="s">
        <v>63</v>
      </c>
      <c r="D104" s="25" t="e">
        <f>$C$13+($C$14-$C$13)*(D102-$E$4)/($C$11)</f>
        <v>#REF!</v>
      </c>
      <c r="E104" s="25" t="e">
        <f t="shared" ref="E104:H104" si="58">$C$13+($C$14-$C$13)*(E102-$E$4)/($C$11)</f>
        <v>#REF!</v>
      </c>
      <c r="F104" s="25" t="e">
        <f t="shared" si="58"/>
        <v>#REF!</v>
      </c>
      <c r="G104" s="25" t="e">
        <f t="shared" si="58"/>
        <v>#REF!</v>
      </c>
      <c r="H104" s="25" t="e">
        <f t="shared" si="58"/>
        <v>#REF!</v>
      </c>
    </row>
    <row r="105" spans="2:8" ht="17.25" customHeight="1" x14ac:dyDescent="0.25">
      <c r="B105" s="207"/>
      <c r="C105" s="27" t="s">
        <v>64</v>
      </c>
      <c r="D105" s="25" t="e">
        <f>1/D104</f>
        <v>#REF!</v>
      </c>
      <c r="E105" s="25" t="e">
        <f t="shared" ref="E105:H105" si="59">1/E104</f>
        <v>#REF!</v>
      </c>
      <c r="F105" s="25" t="e">
        <f t="shared" si="59"/>
        <v>#REF!</v>
      </c>
      <c r="G105" s="25" t="e">
        <f t="shared" si="59"/>
        <v>#REF!</v>
      </c>
      <c r="H105" s="25" t="e">
        <f t="shared" si="59"/>
        <v>#REF!</v>
      </c>
    </row>
    <row r="106" spans="2:8" ht="17.25" customHeight="1" x14ac:dyDescent="0.25">
      <c r="B106" s="207"/>
      <c r="C106" s="27" t="s">
        <v>61</v>
      </c>
      <c r="D106" s="25" t="e">
        <f>COS(ATAN(D105))*D100</f>
        <v>#REF!</v>
      </c>
      <c r="E106" s="25" t="e">
        <f t="shared" ref="E106:H106" si="60">COS(ATAN(E105))*E100</f>
        <v>#REF!</v>
      </c>
      <c r="F106" s="25" t="e">
        <f t="shared" si="60"/>
        <v>#REF!</v>
      </c>
      <c r="G106" s="25" t="e">
        <f t="shared" si="60"/>
        <v>#REF!</v>
      </c>
      <c r="H106" s="25" t="e">
        <f t="shared" si="60"/>
        <v>#REF!</v>
      </c>
    </row>
    <row r="107" spans="2:8" ht="13.8" x14ac:dyDescent="0.25">
      <c r="B107" s="207"/>
      <c r="C107" s="27" t="s">
        <v>62</v>
      </c>
      <c r="D107" s="25" t="e">
        <f>SIN(ATAN(D105))*D100</f>
        <v>#REF!</v>
      </c>
      <c r="E107" s="25" t="e">
        <f t="shared" ref="E107:H107" si="61">SIN(ATAN(E105))*E100</f>
        <v>#REF!</v>
      </c>
      <c r="F107" s="25" t="e">
        <f t="shared" si="61"/>
        <v>#REF!</v>
      </c>
      <c r="G107" s="25" t="e">
        <f t="shared" si="61"/>
        <v>#REF!</v>
      </c>
      <c r="H107" s="25" t="e">
        <f t="shared" si="61"/>
        <v>#REF!</v>
      </c>
    </row>
    <row r="108" spans="2:8" ht="13.8" x14ac:dyDescent="0.25">
      <c r="B108" s="207"/>
      <c r="C108" s="27" t="s">
        <v>55</v>
      </c>
      <c r="D108" s="25" t="e">
        <f>D102-D106</f>
        <v>#REF!</v>
      </c>
      <c r="E108" s="25" t="e">
        <f t="shared" ref="E108:H108" si="62">E102-E106</f>
        <v>#REF!</v>
      </c>
      <c r="F108" s="25" t="e">
        <f t="shared" si="62"/>
        <v>#REF!</v>
      </c>
      <c r="G108" s="25" t="e">
        <f t="shared" si="62"/>
        <v>#REF!</v>
      </c>
      <c r="H108" s="25" t="e">
        <f t="shared" si="62"/>
        <v>#REF!</v>
      </c>
    </row>
    <row r="109" spans="2:8" ht="13.8" x14ac:dyDescent="0.25">
      <c r="B109" s="207"/>
      <c r="C109" s="27" t="s">
        <v>56</v>
      </c>
      <c r="D109" s="25" t="e">
        <f>D103+D107</f>
        <v>#REF!</v>
      </c>
      <c r="E109" s="25" t="e">
        <f t="shared" ref="E109:H109" si="63">E103+E107</f>
        <v>#REF!</v>
      </c>
      <c r="F109" s="25" t="e">
        <f t="shared" si="63"/>
        <v>#REF!</v>
      </c>
      <c r="G109" s="25" t="e">
        <f t="shared" si="63"/>
        <v>#REF!</v>
      </c>
      <c r="H109" s="25" t="e">
        <f t="shared" si="63"/>
        <v>#REF!</v>
      </c>
    </row>
    <row r="110" spans="2:8" ht="13.8" x14ac:dyDescent="0.25">
      <c r="B110" s="207" t="s">
        <v>30</v>
      </c>
      <c r="C110" s="28" t="s">
        <v>1</v>
      </c>
      <c r="D110" s="7" t="e">
        <f>#REF!</f>
        <v>#REF!</v>
      </c>
      <c r="E110" s="9" t="e">
        <f>#REF!</f>
        <v>#REF!</v>
      </c>
      <c r="F110" s="9" t="e">
        <f>#REF!</f>
        <v>#REF!</v>
      </c>
      <c r="G110" s="9" t="e">
        <f>#REF!</f>
        <v>#REF!</v>
      </c>
      <c r="H110" s="7" t="e">
        <f>#REF!</f>
        <v>#REF!</v>
      </c>
    </row>
    <row r="111" spans="2:8" ht="13.8" x14ac:dyDescent="0.25">
      <c r="B111" s="207"/>
      <c r="C111" s="27" t="s">
        <v>22</v>
      </c>
      <c r="D111" s="23" t="e">
        <f>#REF!</f>
        <v>#REF!</v>
      </c>
      <c r="E111" s="24" t="e">
        <f>#REF!</f>
        <v>#REF!</v>
      </c>
      <c r="F111" s="24" t="e">
        <f>#REF!</f>
        <v>#REF!</v>
      </c>
      <c r="G111" s="24" t="e">
        <f>#REF!</f>
        <v>#REF!</v>
      </c>
      <c r="H111" s="23" t="e">
        <f>#REF!</f>
        <v>#REF!</v>
      </c>
    </row>
    <row r="112" spans="2:8" ht="13.8" x14ac:dyDescent="0.25">
      <c r="B112" s="207"/>
      <c r="C112" s="27" t="s">
        <v>2</v>
      </c>
      <c r="D112" s="8" t="e">
        <f>#REF!</f>
        <v>#REF!</v>
      </c>
      <c r="E112" s="10" t="e">
        <f>#REF!</f>
        <v>#REF!</v>
      </c>
      <c r="F112" s="10" t="e">
        <f>#REF!</f>
        <v>#REF!</v>
      </c>
      <c r="G112" s="10" t="e">
        <f>#REF!</f>
        <v>#REF!</v>
      </c>
      <c r="H112" s="8" t="e">
        <f>#REF!</f>
        <v>#REF!</v>
      </c>
    </row>
    <row r="113" spans="2:8" ht="13.8" x14ac:dyDescent="0.25">
      <c r="B113" s="207"/>
      <c r="C113" s="27" t="s">
        <v>59</v>
      </c>
      <c r="D113" s="25" t="e">
        <f>2*$C$10*SIN(RADIANS(0.5*((D110-$C$4)/($C$6-$C$4))*$C$8))*COS(RADIANS(90-(180-$C$8)/2-((D110-$C$4)/($C$6-$C$4))*$C$8/2))+$E$4</f>
        <v>#REF!</v>
      </c>
      <c r="E113" s="25" t="e">
        <f t="shared" ref="E113:H113" si="64">2*$C$10*SIN(RADIANS(0.5*((E110-$C$4)/($C$6-$C$4))*$C$8))*COS(RADIANS(90-(180-$C$8)/2-((E110-$C$4)/($C$6-$C$4))*$C$8/2))+$E$4</f>
        <v>#REF!</v>
      </c>
      <c r="F113" s="25" t="e">
        <f t="shared" si="64"/>
        <v>#REF!</v>
      </c>
      <c r="G113" s="25" t="e">
        <f t="shared" si="64"/>
        <v>#REF!</v>
      </c>
      <c r="H113" s="25" t="e">
        <f t="shared" si="64"/>
        <v>#REF!</v>
      </c>
    </row>
    <row r="114" spans="2:8" ht="13.8" x14ac:dyDescent="0.25">
      <c r="B114" s="207"/>
      <c r="C114" s="27" t="s">
        <v>60</v>
      </c>
      <c r="D114" s="25" t="e">
        <f>$F$4+$C$13*(D113-$E$4)+($C$14-$C$13)*(D113-$E$4)^2/(2*$C$11)</f>
        <v>#REF!</v>
      </c>
      <c r="E114" s="25" t="e">
        <f t="shared" ref="E114:H114" si="65">$F$4+$C$13*(E113-$E$4)+($C$14-$C$13)*(E113-$E$4)^2/(2*$C$11)</f>
        <v>#REF!</v>
      </c>
      <c r="F114" s="25" t="e">
        <f t="shared" si="65"/>
        <v>#REF!</v>
      </c>
      <c r="G114" s="25" t="e">
        <f t="shared" si="65"/>
        <v>#REF!</v>
      </c>
      <c r="H114" s="25" t="e">
        <f t="shared" si="65"/>
        <v>#REF!</v>
      </c>
    </row>
    <row r="115" spans="2:8" ht="13.8" x14ac:dyDescent="0.25">
      <c r="B115" s="207"/>
      <c r="C115" s="27" t="s">
        <v>63</v>
      </c>
      <c r="D115" s="25" t="e">
        <f>$C$13+($C$14-$C$13)*(D113-$E$4)/($C$11)</f>
        <v>#REF!</v>
      </c>
      <c r="E115" s="25" t="e">
        <f t="shared" ref="E115:H115" si="66">$C$13+($C$14-$C$13)*(E113-$E$4)/($C$11)</f>
        <v>#REF!</v>
      </c>
      <c r="F115" s="25" t="e">
        <f t="shared" si="66"/>
        <v>#REF!</v>
      </c>
      <c r="G115" s="25" t="e">
        <f t="shared" si="66"/>
        <v>#REF!</v>
      </c>
      <c r="H115" s="25" t="e">
        <f t="shared" si="66"/>
        <v>#REF!</v>
      </c>
    </row>
    <row r="116" spans="2:8" ht="13.8" x14ac:dyDescent="0.25">
      <c r="B116" s="207"/>
      <c r="C116" s="27" t="s">
        <v>64</v>
      </c>
      <c r="D116" s="25" t="e">
        <f>1/D115</f>
        <v>#REF!</v>
      </c>
      <c r="E116" s="25" t="e">
        <f t="shared" ref="E116:H116" si="67">1/E115</f>
        <v>#REF!</v>
      </c>
      <c r="F116" s="25" t="e">
        <f t="shared" si="67"/>
        <v>#REF!</v>
      </c>
      <c r="G116" s="25" t="e">
        <f t="shared" si="67"/>
        <v>#REF!</v>
      </c>
      <c r="H116" s="25" t="e">
        <f t="shared" si="67"/>
        <v>#REF!</v>
      </c>
    </row>
    <row r="117" spans="2:8" ht="13.8" x14ac:dyDescent="0.25">
      <c r="B117" s="207"/>
      <c r="C117" s="27" t="s">
        <v>61</v>
      </c>
      <c r="D117" s="25" t="e">
        <f>COS(ATAN(D116))*D111</f>
        <v>#REF!</v>
      </c>
      <c r="E117" s="25" t="e">
        <f t="shared" ref="E117:H117" si="68">COS(ATAN(E116))*E111</f>
        <v>#REF!</v>
      </c>
      <c r="F117" s="25" t="e">
        <f t="shared" si="68"/>
        <v>#REF!</v>
      </c>
      <c r="G117" s="25" t="e">
        <f t="shared" si="68"/>
        <v>#REF!</v>
      </c>
      <c r="H117" s="25" t="e">
        <f t="shared" si="68"/>
        <v>#REF!</v>
      </c>
    </row>
    <row r="118" spans="2:8" ht="13.8" x14ac:dyDescent="0.25">
      <c r="B118" s="207"/>
      <c r="C118" s="27" t="s">
        <v>62</v>
      </c>
      <c r="D118" s="25" t="e">
        <f>SIN(ATAN(D116))*D111</f>
        <v>#REF!</v>
      </c>
      <c r="E118" s="25" t="e">
        <f t="shared" ref="E118:H118" si="69">SIN(ATAN(E116))*E111</f>
        <v>#REF!</v>
      </c>
      <c r="F118" s="25" t="e">
        <f t="shared" si="69"/>
        <v>#REF!</v>
      </c>
      <c r="G118" s="25" t="e">
        <f t="shared" si="69"/>
        <v>#REF!</v>
      </c>
      <c r="H118" s="25" t="e">
        <f t="shared" si="69"/>
        <v>#REF!</v>
      </c>
    </row>
    <row r="119" spans="2:8" ht="13.8" x14ac:dyDescent="0.25">
      <c r="B119" s="207"/>
      <c r="C119" s="27" t="s">
        <v>55</v>
      </c>
      <c r="D119" s="25" t="e">
        <f>D113-D117</f>
        <v>#REF!</v>
      </c>
      <c r="E119" s="25" t="e">
        <f t="shared" ref="E119:H119" si="70">E113-E117</f>
        <v>#REF!</v>
      </c>
      <c r="F119" s="25" t="e">
        <f t="shared" si="70"/>
        <v>#REF!</v>
      </c>
      <c r="G119" s="25" t="e">
        <f t="shared" si="70"/>
        <v>#REF!</v>
      </c>
      <c r="H119" s="25" t="e">
        <f t="shared" si="70"/>
        <v>#REF!</v>
      </c>
    </row>
    <row r="120" spans="2:8" ht="13.8" x14ac:dyDescent="0.25">
      <c r="B120" s="207"/>
      <c r="C120" s="27" t="s">
        <v>56</v>
      </c>
      <c r="D120" s="25" t="e">
        <f>D114+D118</f>
        <v>#REF!</v>
      </c>
      <c r="E120" s="25" t="e">
        <f t="shared" ref="E120:H120" si="71">E114+E118</f>
        <v>#REF!</v>
      </c>
      <c r="F120" s="25" t="e">
        <f t="shared" si="71"/>
        <v>#REF!</v>
      </c>
      <c r="G120" s="25" t="e">
        <f t="shared" si="71"/>
        <v>#REF!</v>
      </c>
      <c r="H120" s="25" t="e">
        <f t="shared" si="71"/>
        <v>#REF!</v>
      </c>
    </row>
    <row r="121" spans="2:8" ht="13.8" x14ac:dyDescent="0.25">
      <c r="B121" s="207" t="s">
        <v>31</v>
      </c>
      <c r="C121" s="28" t="s">
        <v>1</v>
      </c>
      <c r="D121" s="7" t="e">
        <f>#REF!</f>
        <v>#REF!</v>
      </c>
      <c r="E121" s="9" t="e">
        <f>#REF!</f>
        <v>#REF!</v>
      </c>
      <c r="F121" s="9" t="e">
        <f>#REF!</f>
        <v>#REF!</v>
      </c>
      <c r="G121" s="9" t="e">
        <f>#REF!</f>
        <v>#REF!</v>
      </c>
      <c r="H121" s="7" t="e">
        <f>#REF!</f>
        <v>#REF!</v>
      </c>
    </row>
    <row r="122" spans="2:8" ht="13.8" x14ac:dyDescent="0.25">
      <c r="B122" s="207"/>
      <c r="C122" s="27" t="s">
        <v>22</v>
      </c>
      <c r="D122" s="23" t="e">
        <f>#REF!</f>
        <v>#REF!</v>
      </c>
      <c r="E122" s="24" t="e">
        <f>#REF!</f>
        <v>#REF!</v>
      </c>
      <c r="F122" s="24" t="e">
        <f>#REF!</f>
        <v>#REF!</v>
      </c>
      <c r="G122" s="24" t="e">
        <f>#REF!</f>
        <v>#REF!</v>
      </c>
      <c r="H122" s="23" t="e">
        <f>#REF!</f>
        <v>#REF!</v>
      </c>
    </row>
    <row r="123" spans="2:8" ht="13.8" x14ac:dyDescent="0.25">
      <c r="B123" s="207"/>
      <c r="C123" s="27" t="s">
        <v>2</v>
      </c>
      <c r="D123" s="8" t="e">
        <f>#REF!</f>
        <v>#REF!</v>
      </c>
      <c r="E123" s="10" t="e">
        <f>#REF!</f>
        <v>#REF!</v>
      </c>
      <c r="F123" s="10" t="e">
        <f>#REF!</f>
        <v>#REF!</v>
      </c>
      <c r="G123" s="10" t="e">
        <f>#REF!</f>
        <v>#REF!</v>
      </c>
      <c r="H123" s="8" t="e">
        <f>#REF!</f>
        <v>#REF!</v>
      </c>
    </row>
    <row r="124" spans="2:8" ht="13.8" x14ac:dyDescent="0.25">
      <c r="B124" s="207"/>
      <c r="C124" s="27" t="s">
        <v>59</v>
      </c>
      <c r="D124" s="25" t="e">
        <f>2*$C$10*SIN(RADIANS(0.5*((D121-$C$4)/($C$6-$C$4))*$C$8))*COS(RADIANS(90-(180-$C$8)/2-((D121-$C$4)/($C$6-$C$4))*$C$8/2))+$E$4</f>
        <v>#REF!</v>
      </c>
      <c r="E124" s="25" t="e">
        <f t="shared" ref="E124:H124" si="72">2*$C$10*SIN(RADIANS(0.5*((E121-$C$4)/($C$6-$C$4))*$C$8))*COS(RADIANS(90-(180-$C$8)/2-((E121-$C$4)/($C$6-$C$4))*$C$8/2))+$E$4</f>
        <v>#REF!</v>
      </c>
      <c r="F124" s="25" t="e">
        <f t="shared" si="72"/>
        <v>#REF!</v>
      </c>
      <c r="G124" s="25" t="e">
        <f t="shared" si="72"/>
        <v>#REF!</v>
      </c>
      <c r="H124" s="25" t="e">
        <f t="shared" si="72"/>
        <v>#REF!</v>
      </c>
    </row>
    <row r="125" spans="2:8" ht="13.8" x14ac:dyDescent="0.25">
      <c r="B125" s="207"/>
      <c r="C125" s="27" t="s">
        <v>60</v>
      </c>
      <c r="D125" s="25" t="e">
        <f>$F$4+$C$13*(D124-$E$4)+($C$14-$C$13)*(D124-$E$4)^2/(2*$C$11)</f>
        <v>#REF!</v>
      </c>
      <c r="E125" s="25" t="e">
        <f t="shared" ref="E125:H125" si="73">$F$4+$C$13*(E124-$E$4)+($C$14-$C$13)*(E124-$E$4)^2/(2*$C$11)</f>
        <v>#REF!</v>
      </c>
      <c r="F125" s="25" t="e">
        <f t="shared" si="73"/>
        <v>#REF!</v>
      </c>
      <c r="G125" s="25" t="e">
        <f t="shared" si="73"/>
        <v>#REF!</v>
      </c>
      <c r="H125" s="25" t="e">
        <f t="shared" si="73"/>
        <v>#REF!</v>
      </c>
    </row>
    <row r="126" spans="2:8" ht="13.8" x14ac:dyDescent="0.25">
      <c r="B126" s="207"/>
      <c r="C126" s="27" t="s">
        <v>63</v>
      </c>
      <c r="D126" s="25" t="e">
        <f>$C$13+($C$14-$C$13)*(D124-$E$4)/($C$11)</f>
        <v>#REF!</v>
      </c>
      <c r="E126" s="25" t="e">
        <f t="shared" ref="E126:H126" si="74">$C$13+($C$14-$C$13)*(E124-$E$4)/($C$11)</f>
        <v>#REF!</v>
      </c>
      <c r="F126" s="25" t="e">
        <f t="shared" si="74"/>
        <v>#REF!</v>
      </c>
      <c r="G126" s="25" t="e">
        <f t="shared" si="74"/>
        <v>#REF!</v>
      </c>
      <c r="H126" s="25" t="e">
        <f t="shared" si="74"/>
        <v>#REF!</v>
      </c>
    </row>
    <row r="127" spans="2:8" ht="13.8" x14ac:dyDescent="0.25">
      <c r="B127" s="207"/>
      <c r="C127" s="27" t="s">
        <v>64</v>
      </c>
      <c r="D127" s="25" t="e">
        <f>1/D126</f>
        <v>#REF!</v>
      </c>
      <c r="E127" s="25" t="e">
        <f t="shared" ref="E127:H127" si="75">1/E126</f>
        <v>#REF!</v>
      </c>
      <c r="F127" s="25" t="e">
        <f t="shared" si="75"/>
        <v>#REF!</v>
      </c>
      <c r="G127" s="25" t="e">
        <f t="shared" si="75"/>
        <v>#REF!</v>
      </c>
      <c r="H127" s="25" t="e">
        <f t="shared" si="75"/>
        <v>#REF!</v>
      </c>
    </row>
    <row r="128" spans="2:8" ht="13.8" x14ac:dyDescent="0.25">
      <c r="B128" s="207"/>
      <c r="C128" s="27" t="s">
        <v>61</v>
      </c>
      <c r="D128" s="25" t="e">
        <f>COS(ATAN(D127))*D122</f>
        <v>#REF!</v>
      </c>
      <c r="E128" s="25" t="e">
        <f t="shared" ref="E128:H128" si="76">COS(ATAN(E127))*E122</f>
        <v>#REF!</v>
      </c>
      <c r="F128" s="25" t="e">
        <f t="shared" si="76"/>
        <v>#REF!</v>
      </c>
      <c r="G128" s="25" t="e">
        <f t="shared" si="76"/>
        <v>#REF!</v>
      </c>
      <c r="H128" s="25" t="e">
        <f t="shared" si="76"/>
        <v>#REF!</v>
      </c>
    </row>
    <row r="129" spans="2:8" ht="13.8" x14ac:dyDescent="0.25">
      <c r="B129" s="207"/>
      <c r="C129" s="27" t="s">
        <v>62</v>
      </c>
      <c r="D129" s="25" t="e">
        <f>SIN(ATAN(D127))*D122</f>
        <v>#REF!</v>
      </c>
      <c r="E129" s="25" t="e">
        <f t="shared" ref="E129:H129" si="77">SIN(ATAN(E127))*E122</f>
        <v>#REF!</v>
      </c>
      <c r="F129" s="25" t="e">
        <f t="shared" si="77"/>
        <v>#REF!</v>
      </c>
      <c r="G129" s="25" t="e">
        <f t="shared" si="77"/>
        <v>#REF!</v>
      </c>
      <c r="H129" s="25" t="e">
        <f t="shared" si="77"/>
        <v>#REF!</v>
      </c>
    </row>
    <row r="130" spans="2:8" ht="13.8" x14ac:dyDescent="0.25">
      <c r="B130" s="207"/>
      <c r="C130" s="27" t="s">
        <v>55</v>
      </c>
      <c r="D130" s="25" t="e">
        <f>D124-D128</f>
        <v>#REF!</v>
      </c>
      <c r="E130" s="25" t="e">
        <f t="shared" ref="E130:H130" si="78">E124-E128</f>
        <v>#REF!</v>
      </c>
      <c r="F130" s="25" t="e">
        <f t="shared" si="78"/>
        <v>#REF!</v>
      </c>
      <c r="G130" s="25" t="e">
        <f t="shared" si="78"/>
        <v>#REF!</v>
      </c>
      <c r="H130" s="25" t="e">
        <f t="shared" si="78"/>
        <v>#REF!</v>
      </c>
    </row>
    <row r="131" spans="2:8" ht="14.4" thickBot="1" x14ac:dyDescent="0.3">
      <c r="B131" s="208"/>
      <c r="C131" s="27" t="s">
        <v>56</v>
      </c>
      <c r="D131" s="25" t="e">
        <f>D125+D129</f>
        <v>#REF!</v>
      </c>
      <c r="E131" s="25" t="e">
        <f t="shared" ref="E131:H131" si="79">E125+E129</f>
        <v>#REF!</v>
      </c>
      <c r="F131" s="25" t="e">
        <f t="shared" si="79"/>
        <v>#REF!</v>
      </c>
      <c r="G131" s="25" t="e">
        <f t="shared" si="79"/>
        <v>#REF!</v>
      </c>
      <c r="H131" s="25" t="e">
        <f t="shared" si="79"/>
        <v>#REF!</v>
      </c>
    </row>
    <row r="132" spans="2:8" ht="13.8" x14ac:dyDescent="0.25">
      <c r="B132" s="209" t="s">
        <v>69</v>
      </c>
      <c r="C132" s="28" t="s">
        <v>1</v>
      </c>
      <c r="D132" s="7" t="e">
        <f>#REF!</f>
        <v>#REF!</v>
      </c>
      <c r="E132" s="9" t="e">
        <f>#REF!</f>
        <v>#REF!</v>
      </c>
      <c r="F132" s="9" t="e">
        <f>#REF!</f>
        <v>#REF!</v>
      </c>
      <c r="G132" s="9" t="e">
        <f>#REF!</f>
        <v>#REF!</v>
      </c>
      <c r="H132" s="7" t="e">
        <f>#REF!</f>
        <v>#REF!</v>
      </c>
    </row>
    <row r="133" spans="2:8" ht="13.8" x14ac:dyDescent="0.25">
      <c r="B133" s="207"/>
      <c r="C133" s="27" t="s">
        <v>22</v>
      </c>
      <c r="D133" s="23" t="e">
        <f>#REF!</f>
        <v>#REF!</v>
      </c>
      <c r="E133" s="24" t="e">
        <f>#REF!</f>
        <v>#REF!</v>
      </c>
      <c r="F133" s="24" t="e">
        <f>#REF!</f>
        <v>#REF!</v>
      </c>
      <c r="G133" s="24" t="e">
        <f>#REF!</f>
        <v>#REF!</v>
      </c>
      <c r="H133" s="23" t="e">
        <f>#REF!</f>
        <v>#REF!</v>
      </c>
    </row>
    <row r="134" spans="2:8" ht="13.8" x14ac:dyDescent="0.25">
      <c r="B134" s="207"/>
      <c r="C134" s="27" t="s">
        <v>2</v>
      </c>
      <c r="D134" s="8" t="e">
        <f>#REF!</f>
        <v>#REF!</v>
      </c>
      <c r="E134" s="10" t="e">
        <f>#REF!</f>
        <v>#REF!</v>
      </c>
      <c r="F134" s="10" t="e">
        <f>#REF!</f>
        <v>#REF!</v>
      </c>
      <c r="G134" s="10" t="e">
        <f>#REF!</f>
        <v>#REF!</v>
      </c>
      <c r="H134" s="8" t="e">
        <f>#REF!</f>
        <v>#REF!</v>
      </c>
    </row>
    <row r="135" spans="2:8" ht="13.8" x14ac:dyDescent="0.25">
      <c r="B135" s="207"/>
      <c r="C135" s="27" t="s">
        <v>59</v>
      </c>
      <c r="D135" s="25" t="e">
        <f>2*$C$10*SIN(RADIANS(0.5*((D132-$C$4)/($C$6-$C$4))*$C$8))*COS(RADIANS(90-(180-$C$8)/2-((D132-$C$4)/($C$6-$C$4))*$C$8/2))+$E$4</f>
        <v>#REF!</v>
      </c>
      <c r="E135" s="25" t="e">
        <f t="shared" ref="E135:H135" si="80">2*$C$10*SIN(RADIANS(0.5*((E132-$C$4)/($C$6-$C$4))*$C$8))*COS(RADIANS(90-(180-$C$8)/2-((E132-$C$4)/($C$6-$C$4))*$C$8/2))+$E$4</f>
        <v>#REF!</v>
      </c>
      <c r="F135" s="25" t="e">
        <f t="shared" si="80"/>
        <v>#REF!</v>
      </c>
      <c r="G135" s="25" t="e">
        <f t="shared" si="80"/>
        <v>#REF!</v>
      </c>
      <c r="H135" s="25" t="e">
        <f t="shared" si="80"/>
        <v>#REF!</v>
      </c>
    </row>
    <row r="136" spans="2:8" ht="13.8" x14ac:dyDescent="0.25">
      <c r="B136" s="207"/>
      <c r="C136" s="27" t="s">
        <v>60</v>
      </c>
      <c r="D136" s="25" t="e">
        <f>$F$4+$C$13*(D135-$E$4)+($C$14-$C$13)*(D135-$E$4)^2/(2*$C$11)</f>
        <v>#REF!</v>
      </c>
      <c r="E136" s="25" t="e">
        <f t="shared" ref="E136:H136" si="81">$F$4+$C$13*(E135-$E$4)+($C$14-$C$13)*(E135-$E$4)^2/(2*$C$11)</f>
        <v>#REF!</v>
      </c>
      <c r="F136" s="25" t="e">
        <f t="shared" si="81"/>
        <v>#REF!</v>
      </c>
      <c r="G136" s="25" t="e">
        <f t="shared" si="81"/>
        <v>#REF!</v>
      </c>
      <c r="H136" s="25" t="e">
        <f t="shared" si="81"/>
        <v>#REF!</v>
      </c>
    </row>
    <row r="137" spans="2:8" ht="13.8" x14ac:dyDescent="0.25">
      <c r="B137" s="207"/>
      <c r="C137" s="27" t="s">
        <v>63</v>
      </c>
      <c r="D137" s="25" t="e">
        <f>$C$13+($C$14-$C$13)*(D135-$E$4)/($C$11)</f>
        <v>#REF!</v>
      </c>
      <c r="E137" s="25" t="e">
        <f t="shared" ref="E137:H137" si="82">$C$13+($C$14-$C$13)*(E135-$E$4)/($C$11)</f>
        <v>#REF!</v>
      </c>
      <c r="F137" s="25" t="e">
        <f t="shared" si="82"/>
        <v>#REF!</v>
      </c>
      <c r="G137" s="25" t="e">
        <f t="shared" si="82"/>
        <v>#REF!</v>
      </c>
      <c r="H137" s="25" t="e">
        <f t="shared" si="82"/>
        <v>#REF!</v>
      </c>
    </row>
    <row r="138" spans="2:8" ht="13.8" x14ac:dyDescent="0.25">
      <c r="B138" s="207"/>
      <c r="C138" s="27" t="s">
        <v>64</v>
      </c>
      <c r="D138" s="25" t="e">
        <f>1/D137</f>
        <v>#REF!</v>
      </c>
      <c r="E138" s="25" t="e">
        <f t="shared" ref="E138:H138" si="83">1/E137</f>
        <v>#REF!</v>
      </c>
      <c r="F138" s="25" t="e">
        <f t="shared" si="83"/>
        <v>#REF!</v>
      </c>
      <c r="G138" s="25" t="e">
        <f t="shared" si="83"/>
        <v>#REF!</v>
      </c>
      <c r="H138" s="25" t="e">
        <f t="shared" si="83"/>
        <v>#REF!</v>
      </c>
    </row>
    <row r="139" spans="2:8" ht="13.8" x14ac:dyDescent="0.25">
      <c r="B139" s="207"/>
      <c r="C139" s="27" t="s">
        <v>61</v>
      </c>
      <c r="D139" s="25" t="e">
        <f>COS(ATAN(D138))*D133</f>
        <v>#REF!</v>
      </c>
      <c r="E139" s="25" t="e">
        <f t="shared" ref="E139:H139" si="84">COS(ATAN(E138))*E133</f>
        <v>#REF!</v>
      </c>
      <c r="F139" s="25" t="e">
        <f t="shared" si="84"/>
        <v>#REF!</v>
      </c>
      <c r="G139" s="25" t="e">
        <f t="shared" si="84"/>
        <v>#REF!</v>
      </c>
      <c r="H139" s="25" t="e">
        <f t="shared" si="84"/>
        <v>#REF!</v>
      </c>
    </row>
    <row r="140" spans="2:8" ht="13.8" x14ac:dyDescent="0.25">
      <c r="B140" s="207"/>
      <c r="C140" s="27" t="s">
        <v>62</v>
      </c>
      <c r="D140" s="25" t="e">
        <f>SIN(ATAN(D138))*D133</f>
        <v>#REF!</v>
      </c>
      <c r="E140" s="25" t="e">
        <f t="shared" ref="E140:H140" si="85">SIN(ATAN(E138))*E133</f>
        <v>#REF!</v>
      </c>
      <c r="F140" s="25" t="e">
        <f t="shared" si="85"/>
        <v>#REF!</v>
      </c>
      <c r="G140" s="25" t="e">
        <f t="shared" si="85"/>
        <v>#REF!</v>
      </c>
      <c r="H140" s="25" t="e">
        <f t="shared" si="85"/>
        <v>#REF!</v>
      </c>
    </row>
    <row r="141" spans="2:8" ht="13.8" x14ac:dyDescent="0.25">
      <c r="B141" s="207"/>
      <c r="C141" s="27" t="s">
        <v>55</v>
      </c>
      <c r="D141" s="25" t="e">
        <f>D135-D139</f>
        <v>#REF!</v>
      </c>
      <c r="E141" s="25" t="e">
        <f t="shared" ref="E141:H141" si="86">E135-E139</f>
        <v>#REF!</v>
      </c>
      <c r="F141" s="25" t="e">
        <f t="shared" si="86"/>
        <v>#REF!</v>
      </c>
      <c r="G141" s="25" t="e">
        <f t="shared" si="86"/>
        <v>#REF!</v>
      </c>
      <c r="H141" s="25" t="e">
        <f t="shared" si="86"/>
        <v>#REF!</v>
      </c>
    </row>
    <row r="142" spans="2:8" ht="14.4" thickBot="1" x14ac:dyDescent="0.3">
      <c r="B142" s="210"/>
      <c r="C142" s="27" t="s">
        <v>56</v>
      </c>
      <c r="D142" s="25" t="e">
        <f>D136+D140</f>
        <v>#REF!</v>
      </c>
      <c r="E142" s="25" t="e">
        <f t="shared" ref="E142:H142" si="87">E136+E140</f>
        <v>#REF!</v>
      </c>
      <c r="F142" s="25" t="e">
        <f t="shared" si="87"/>
        <v>#REF!</v>
      </c>
      <c r="G142" s="25" t="e">
        <f t="shared" si="87"/>
        <v>#REF!</v>
      </c>
      <c r="H142" s="25" t="e">
        <f t="shared" si="87"/>
        <v>#REF!</v>
      </c>
    </row>
    <row r="146" spans="1:8" x14ac:dyDescent="0.25">
      <c r="A146" s="30" t="s">
        <v>71</v>
      </c>
    </row>
    <row r="147" spans="1:8" ht="13.8" thickBot="1" x14ac:dyDescent="0.3">
      <c r="A147" s="2" t="s">
        <v>66</v>
      </c>
      <c r="B147" s="2" t="s">
        <v>67</v>
      </c>
      <c r="C147" s="2" t="s">
        <v>65</v>
      </c>
      <c r="D147" s="2" t="s">
        <v>19</v>
      </c>
      <c r="E147" s="2" t="s">
        <v>70</v>
      </c>
    </row>
    <row r="148" spans="1:8" x14ac:dyDescent="0.25">
      <c r="A148" s="2" t="str">
        <f>B4</f>
        <v>PC</v>
      </c>
      <c r="B148" s="31">
        <f>E4</f>
        <v>0</v>
      </c>
      <c r="C148" s="32">
        <f>F4</f>
        <v>0</v>
      </c>
      <c r="D148" s="32">
        <v>0</v>
      </c>
      <c r="E148" s="33" t="str">
        <f>A148</f>
        <v>PC</v>
      </c>
    </row>
    <row r="149" spans="1:8" x14ac:dyDescent="0.25">
      <c r="A149" s="2" t="str">
        <f>B6</f>
        <v>PT</v>
      </c>
      <c r="B149" s="34">
        <f>E6</f>
        <v>304.95999999999913</v>
      </c>
      <c r="C149" s="35">
        <f>F6</f>
        <v>0</v>
      </c>
      <c r="D149" s="35">
        <v>0</v>
      </c>
      <c r="E149" s="36" t="str">
        <f t="shared" ref="E149:E212" si="88">A149</f>
        <v>PT</v>
      </c>
    </row>
    <row r="150" spans="1:8" x14ac:dyDescent="0.25">
      <c r="A150" s="29" t="str">
        <f>$B$22</f>
        <v>LEFT TOE</v>
      </c>
      <c r="B150" s="37" t="e">
        <f t="array" ref="B150:C164">TRANSPOSE(D31:H32)</f>
        <v>#REF!</v>
      </c>
      <c r="C150" s="38" t="e">
        <v>#REF!</v>
      </c>
      <c r="D150" s="42" t="e">
        <f t="array" ref="D150:D164">TRANSPOSE(D24:H24)</f>
        <v>#REF!</v>
      </c>
      <c r="E150" s="36" t="str">
        <f t="shared" si="88"/>
        <v>LEFT TOE</v>
      </c>
    </row>
    <row r="151" spans="1:8" x14ac:dyDescent="0.25">
      <c r="A151" s="29" t="str">
        <f t="shared" ref="A151:A164" si="89">$B$22</f>
        <v>LEFT TOE</v>
      </c>
      <c r="B151" s="37" t="e">
        <v>#REF!</v>
      </c>
      <c r="C151" s="38" t="e">
        <v>#REF!</v>
      </c>
      <c r="D151" s="42" t="e">
        <v>#REF!</v>
      </c>
      <c r="E151" s="36" t="str">
        <f t="shared" si="88"/>
        <v>LEFT TOE</v>
      </c>
      <c r="F151" s="16"/>
      <c r="G151" s="16"/>
      <c r="H151" s="16"/>
    </row>
    <row r="152" spans="1:8" x14ac:dyDescent="0.25">
      <c r="A152" s="29" t="str">
        <f t="shared" si="89"/>
        <v>LEFT TOE</v>
      </c>
      <c r="B152" s="37" t="e">
        <v>#REF!</v>
      </c>
      <c r="C152" s="35" t="e">
        <v>#REF!</v>
      </c>
      <c r="D152" s="35" t="e">
        <v>#REF!</v>
      </c>
      <c r="E152" s="36" t="str">
        <f t="shared" si="88"/>
        <v>LEFT TOE</v>
      </c>
    </row>
    <row r="153" spans="1:8" x14ac:dyDescent="0.25">
      <c r="A153" s="29" t="str">
        <f t="shared" si="89"/>
        <v>LEFT TOE</v>
      </c>
      <c r="B153" s="37" t="e">
        <v>#REF!</v>
      </c>
      <c r="C153" s="35" t="e">
        <v>#REF!</v>
      </c>
      <c r="D153" s="35" t="e">
        <v>#REF!</v>
      </c>
      <c r="E153" s="36" t="str">
        <f t="shared" si="88"/>
        <v>LEFT TOE</v>
      </c>
    </row>
    <row r="154" spans="1:8" x14ac:dyDescent="0.25">
      <c r="A154" s="29" t="str">
        <f t="shared" si="89"/>
        <v>LEFT TOE</v>
      </c>
      <c r="B154" s="37" t="e">
        <v>#REF!</v>
      </c>
      <c r="C154" s="35" t="e">
        <v>#REF!</v>
      </c>
      <c r="D154" s="35" t="e">
        <v>#REF!</v>
      </c>
      <c r="E154" s="36" t="str">
        <f t="shared" si="88"/>
        <v>LEFT TOE</v>
      </c>
    </row>
    <row r="155" spans="1:8" x14ac:dyDescent="0.25">
      <c r="A155" s="29" t="str">
        <f t="shared" si="89"/>
        <v>LEFT TOE</v>
      </c>
      <c r="B155" s="37" t="e">
        <v>#N/A</v>
      </c>
      <c r="C155" s="35" t="e">
        <v>#N/A</v>
      </c>
      <c r="D155" s="35" t="e">
        <v>#N/A</v>
      </c>
      <c r="E155" s="36" t="str">
        <f t="shared" si="88"/>
        <v>LEFT TOE</v>
      </c>
    </row>
    <row r="156" spans="1:8" x14ac:dyDescent="0.25">
      <c r="A156" s="29" t="str">
        <f t="shared" si="89"/>
        <v>LEFT TOE</v>
      </c>
      <c r="B156" s="37" t="e">
        <v>#N/A</v>
      </c>
      <c r="C156" s="35" t="e">
        <v>#N/A</v>
      </c>
      <c r="D156" s="35" t="e">
        <v>#N/A</v>
      </c>
      <c r="E156" s="36" t="str">
        <f t="shared" si="88"/>
        <v>LEFT TOE</v>
      </c>
    </row>
    <row r="157" spans="1:8" x14ac:dyDescent="0.25">
      <c r="A157" s="29" t="str">
        <f t="shared" si="89"/>
        <v>LEFT TOE</v>
      </c>
      <c r="B157" s="37" t="e">
        <v>#N/A</v>
      </c>
      <c r="C157" s="35" t="e">
        <v>#N/A</v>
      </c>
      <c r="D157" s="35" t="e">
        <v>#N/A</v>
      </c>
      <c r="E157" s="36" t="str">
        <f t="shared" si="88"/>
        <v>LEFT TOE</v>
      </c>
    </row>
    <row r="158" spans="1:8" x14ac:dyDescent="0.25">
      <c r="A158" s="29" t="str">
        <f t="shared" si="89"/>
        <v>LEFT TOE</v>
      </c>
      <c r="B158" s="37" t="e">
        <v>#N/A</v>
      </c>
      <c r="C158" s="35" t="e">
        <v>#N/A</v>
      </c>
      <c r="D158" s="35" t="e">
        <v>#N/A</v>
      </c>
      <c r="E158" s="36" t="str">
        <f t="shared" si="88"/>
        <v>LEFT TOE</v>
      </c>
    </row>
    <row r="159" spans="1:8" x14ac:dyDescent="0.25">
      <c r="A159" s="29" t="str">
        <f t="shared" si="89"/>
        <v>LEFT TOE</v>
      </c>
      <c r="B159" s="37" t="e">
        <v>#N/A</v>
      </c>
      <c r="C159" s="35" t="e">
        <v>#N/A</v>
      </c>
      <c r="D159" s="35" t="e">
        <v>#N/A</v>
      </c>
      <c r="E159" s="36" t="str">
        <f t="shared" si="88"/>
        <v>LEFT TOE</v>
      </c>
    </row>
    <row r="160" spans="1:8" x14ac:dyDescent="0.25">
      <c r="A160" s="29" t="str">
        <f t="shared" si="89"/>
        <v>LEFT TOE</v>
      </c>
      <c r="B160" s="37" t="e">
        <v>#N/A</v>
      </c>
      <c r="C160" s="35" t="e">
        <v>#N/A</v>
      </c>
      <c r="D160" s="42" t="e">
        <v>#N/A</v>
      </c>
      <c r="E160" s="36" t="str">
        <f t="shared" si="88"/>
        <v>LEFT TOE</v>
      </c>
      <c r="F160" s="16"/>
      <c r="G160" s="16"/>
      <c r="H160" s="16"/>
    </row>
    <row r="161" spans="1:8" x14ac:dyDescent="0.25">
      <c r="A161" s="29" t="str">
        <f t="shared" si="89"/>
        <v>LEFT TOE</v>
      </c>
      <c r="B161" s="37" t="e">
        <v>#N/A</v>
      </c>
      <c r="C161" s="35" t="e">
        <v>#N/A</v>
      </c>
      <c r="D161" s="35" t="e">
        <v>#N/A</v>
      </c>
      <c r="E161" s="36" t="str">
        <f t="shared" si="88"/>
        <v>LEFT TOE</v>
      </c>
    </row>
    <row r="162" spans="1:8" x14ac:dyDescent="0.25">
      <c r="A162" s="29" t="str">
        <f t="shared" si="89"/>
        <v>LEFT TOE</v>
      </c>
      <c r="B162" s="37" t="e">
        <v>#N/A</v>
      </c>
      <c r="C162" s="35" t="e">
        <v>#N/A</v>
      </c>
      <c r="D162" s="35" t="e">
        <v>#N/A</v>
      </c>
      <c r="E162" s="36" t="str">
        <f t="shared" si="88"/>
        <v>LEFT TOE</v>
      </c>
    </row>
    <row r="163" spans="1:8" x14ac:dyDescent="0.25">
      <c r="A163" s="29" t="str">
        <f>$B$22</f>
        <v>LEFT TOE</v>
      </c>
      <c r="B163" s="37" t="e">
        <v>#N/A</v>
      </c>
      <c r="C163" s="35" t="e">
        <v>#N/A</v>
      </c>
      <c r="D163" s="35" t="e">
        <v>#N/A</v>
      </c>
      <c r="E163" s="36" t="str">
        <f t="shared" si="88"/>
        <v>LEFT TOE</v>
      </c>
    </row>
    <row r="164" spans="1:8" x14ac:dyDescent="0.25">
      <c r="A164" s="29" t="str">
        <f t="shared" si="89"/>
        <v>LEFT TOE</v>
      </c>
      <c r="B164" s="37" t="e">
        <v>#N/A</v>
      </c>
      <c r="C164" s="35" t="e">
        <v>#N/A</v>
      </c>
      <c r="D164" s="35" t="e">
        <v>#N/A</v>
      </c>
      <c r="E164" s="36" t="str">
        <f t="shared" si="88"/>
        <v>LEFT TOE</v>
      </c>
    </row>
    <row r="165" spans="1:8" x14ac:dyDescent="0.25">
      <c r="A165" s="2" t="str">
        <f>$B$33</f>
        <v>B1</v>
      </c>
      <c r="B165" s="37" t="e">
        <f t="array" ref="B165:C179">TRANSPOSE(D42:H43)</f>
        <v>#REF!</v>
      </c>
      <c r="C165" s="35" t="e">
        <v>#REF!</v>
      </c>
      <c r="D165" s="35" t="e">
        <f t="array" ref="D165:D179">TRANSPOSE(D35:H35)</f>
        <v>#REF!</v>
      </c>
      <c r="E165" s="36" t="str">
        <f t="shared" si="88"/>
        <v>B1</v>
      </c>
    </row>
    <row r="166" spans="1:8" x14ac:dyDescent="0.25">
      <c r="A166" s="2" t="str">
        <f t="shared" ref="A166:A178" si="90">$B$33</f>
        <v>B1</v>
      </c>
      <c r="B166" s="37" t="e">
        <v>#REF!</v>
      </c>
      <c r="C166" s="35" t="e">
        <v>#REF!</v>
      </c>
      <c r="D166" s="35" t="e">
        <v>#REF!</v>
      </c>
      <c r="E166" s="36" t="str">
        <f t="shared" si="88"/>
        <v>B1</v>
      </c>
    </row>
    <row r="167" spans="1:8" x14ac:dyDescent="0.25">
      <c r="A167" s="2" t="str">
        <f t="shared" si="90"/>
        <v>B1</v>
      </c>
      <c r="B167" s="37" t="e">
        <v>#REF!</v>
      </c>
      <c r="C167" s="35" t="e">
        <v>#REF!</v>
      </c>
      <c r="D167" s="35" t="e">
        <v>#REF!</v>
      </c>
      <c r="E167" s="36" t="str">
        <f t="shared" si="88"/>
        <v>B1</v>
      </c>
    </row>
    <row r="168" spans="1:8" x14ac:dyDescent="0.25">
      <c r="A168" s="2" t="str">
        <f t="shared" si="90"/>
        <v>B1</v>
      </c>
      <c r="B168" s="37" t="e">
        <v>#REF!</v>
      </c>
      <c r="C168" s="35" t="e">
        <v>#REF!</v>
      </c>
      <c r="D168" s="35" t="e">
        <v>#REF!</v>
      </c>
      <c r="E168" s="36" t="str">
        <f t="shared" si="88"/>
        <v>B1</v>
      </c>
    </row>
    <row r="169" spans="1:8" x14ac:dyDescent="0.25">
      <c r="A169" s="2" t="str">
        <f t="shared" si="90"/>
        <v>B1</v>
      </c>
      <c r="B169" s="37" t="e">
        <v>#REF!</v>
      </c>
      <c r="C169" s="35" t="e">
        <v>#REF!</v>
      </c>
      <c r="D169" s="42" t="e">
        <v>#REF!</v>
      </c>
      <c r="E169" s="36" t="str">
        <f t="shared" si="88"/>
        <v>B1</v>
      </c>
      <c r="F169" s="16"/>
      <c r="G169" s="16"/>
      <c r="H169" s="16"/>
    </row>
    <row r="170" spans="1:8" x14ac:dyDescent="0.25">
      <c r="A170" s="2" t="str">
        <f t="shared" si="90"/>
        <v>B1</v>
      </c>
      <c r="B170" s="37" t="e">
        <v>#N/A</v>
      </c>
      <c r="C170" s="35" t="e">
        <v>#N/A</v>
      </c>
      <c r="D170" s="35" t="e">
        <v>#N/A</v>
      </c>
      <c r="E170" s="36" t="str">
        <f t="shared" si="88"/>
        <v>B1</v>
      </c>
    </row>
    <row r="171" spans="1:8" x14ac:dyDescent="0.25">
      <c r="A171" s="2" t="str">
        <f t="shared" si="90"/>
        <v>B1</v>
      </c>
      <c r="B171" s="37" t="e">
        <v>#N/A</v>
      </c>
      <c r="C171" s="35" t="e">
        <v>#N/A</v>
      </c>
      <c r="D171" s="35" t="e">
        <v>#N/A</v>
      </c>
      <c r="E171" s="36" t="str">
        <f t="shared" si="88"/>
        <v>B1</v>
      </c>
    </row>
    <row r="172" spans="1:8" x14ac:dyDescent="0.25">
      <c r="A172" s="2" t="str">
        <f t="shared" si="90"/>
        <v>B1</v>
      </c>
      <c r="B172" s="37" t="e">
        <v>#N/A</v>
      </c>
      <c r="C172" s="35" t="e">
        <v>#N/A</v>
      </c>
      <c r="D172" s="35" t="e">
        <v>#N/A</v>
      </c>
      <c r="E172" s="36" t="str">
        <f t="shared" si="88"/>
        <v>B1</v>
      </c>
    </row>
    <row r="173" spans="1:8" x14ac:dyDescent="0.25">
      <c r="A173" s="2" t="str">
        <f t="shared" si="90"/>
        <v>B1</v>
      </c>
      <c r="B173" s="37" t="e">
        <v>#N/A</v>
      </c>
      <c r="C173" s="35" t="e">
        <v>#N/A</v>
      </c>
      <c r="D173" s="35" t="e">
        <v>#N/A</v>
      </c>
      <c r="E173" s="36" t="str">
        <f t="shared" si="88"/>
        <v>B1</v>
      </c>
    </row>
    <row r="174" spans="1:8" x14ac:dyDescent="0.25">
      <c r="A174" s="2" t="str">
        <f t="shared" si="90"/>
        <v>B1</v>
      </c>
      <c r="B174" s="37" t="e">
        <v>#N/A</v>
      </c>
      <c r="C174" s="35" t="e">
        <v>#N/A</v>
      </c>
      <c r="D174" s="35" t="e">
        <v>#N/A</v>
      </c>
      <c r="E174" s="36" t="str">
        <f t="shared" si="88"/>
        <v>B1</v>
      </c>
    </row>
    <row r="175" spans="1:8" x14ac:dyDescent="0.25">
      <c r="A175" s="2" t="str">
        <f t="shared" si="90"/>
        <v>B1</v>
      </c>
      <c r="B175" s="37" t="e">
        <v>#N/A</v>
      </c>
      <c r="C175" s="35" t="e">
        <v>#N/A</v>
      </c>
      <c r="D175" s="35" t="e">
        <v>#N/A</v>
      </c>
      <c r="E175" s="36" t="str">
        <f t="shared" si="88"/>
        <v>B1</v>
      </c>
    </row>
    <row r="176" spans="1:8" x14ac:dyDescent="0.25">
      <c r="A176" s="2" t="str">
        <f t="shared" si="90"/>
        <v>B1</v>
      </c>
      <c r="B176" s="37" t="e">
        <v>#N/A</v>
      </c>
      <c r="C176" s="35" t="e">
        <v>#N/A</v>
      </c>
      <c r="D176" s="35" t="e">
        <v>#N/A</v>
      </c>
      <c r="E176" s="36" t="str">
        <f t="shared" si="88"/>
        <v>B1</v>
      </c>
    </row>
    <row r="177" spans="1:8" x14ac:dyDescent="0.25">
      <c r="A177" s="2" t="str">
        <f t="shared" si="90"/>
        <v>B1</v>
      </c>
      <c r="B177" s="37" t="e">
        <v>#N/A</v>
      </c>
      <c r="C177" s="35" t="e">
        <v>#N/A</v>
      </c>
      <c r="D177" s="35" t="e">
        <v>#N/A</v>
      </c>
      <c r="E177" s="36" t="str">
        <f t="shared" si="88"/>
        <v>B1</v>
      </c>
    </row>
    <row r="178" spans="1:8" x14ac:dyDescent="0.25">
      <c r="A178" s="2" t="str">
        <f t="shared" si="90"/>
        <v>B1</v>
      </c>
      <c r="B178" s="37" t="e">
        <v>#N/A</v>
      </c>
      <c r="C178" s="35" t="e">
        <v>#N/A</v>
      </c>
      <c r="D178" s="42" t="e">
        <v>#N/A</v>
      </c>
      <c r="E178" s="36" t="str">
        <f t="shared" si="88"/>
        <v>B1</v>
      </c>
      <c r="F178" s="16"/>
      <c r="G178" s="16"/>
      <c r="H178" s="16"/>
    </row>
    <row r="179" spans="1:8" x14ac:dyDescent="0.25">
      <c r="A179" s="2" t="str">
        <f>$B$33</f>
        <v>B1</v>
      </c>
      <c r="B179" s="37" t="e">
        <v>#N/A</v>
      </c>
      <c r="C179" s="35" t="e">
        <v>#N/A</v>
      </c>
      <c r="D179" s="35" t="e">
        <v>#N/A</v>
      </c>
      <c r="E179" s="36" t="str">
        <f t="shared" si="88"/>
        <v>B1</v>
      </c>
    </row>
    <row r="180" spans="1:8" x14ac:dyDescent="0.25">
      <c r="A180" s="2" t="str">
        <f t="shared" ref="A180:A194" si="91">$B$77</f>
        <v>CL IR70</v>
      </c>
      <c r="B180" s="37" t="e">
        <f t="array" ref="B180:C194">TRANSPOSE(D86:H87)</f>
        <v>#REF!</v>
      </c>
      <c r="C180" s="35" t="e">
        <v>#REF!</v>
      </c>
      <c r="D180" s="35" t="e">
        <f t="array" ref="D180:D194">TRANSPOSE(D79:H79)</f>
        <v>#REF!</v>
      </c>
      <c r="E180" s="36" t="str">
        <f t="shared" si="88"/>
        <v>CL IR70</v>
      </c>
    </row>
    <row r="181" spans="1:8" x14ac:dyDescent="0.25">
      <c r="A181" s="2" t="str">
        <f t="shared" si="91"/>
        <v>CL IR70</v>
      </c>
      <c r="B181" s="37" t="e">
        <v>#REF!</v>
      </c>
      <c r="C181" s="35" t="e">
        <v>#REF!</v>
      </c>
      <c r="D181" s="35" t="e">
        <v>#REF!</v>
      </c>
      <c r="E181" s="36" t="str">
        <f t="shared" si="88"/>
        <v>CL IR70</v>
      </c>
    </row>
    <row r="182" spans="1:8" x14ac:dyDescent="0.25">
      <c r="A182" s="2" t="str">
        <f t="shared" si="91"/>
        <v>CL IR70</v>
      </c>
      <c r="B182" s="37" t="e">
        <v>#REF!</v>
      </c>
      <c r="C182" s="35" t="e">
        <v>#REF!</v>
      </c>
      <c r="D182" s="35" t="e">
        <v>#REF!</v>
      </c>
      <c r="E182" s="36" t="str">
        <f t="shared" si="88"/>
        <v>CL IR70</v>
      </c>
    </row>
    <row r="183" spans="1:8" x14ac:dyDescent="0.25">
      <c r="A183" s="2" t="str">
        <f t="shared" si="91"/>
        <v>CL IR70</v>
      </c>
      <c r="B183" s="37" t="e">
        <v>#REF!</v>
      </c>
      <c r="C183" s="35" t="e">
        <v>#REF!</v>
      </c>
      <c r="D183" s="35" t="e">
        <v>#REF!</v>
      </c>
      <c r="E183" s="36" t="str">
        <f t="shared" si="88"/>
        <v>CL IR70</v>
      </c>
    </row>
    <row r="184" spans="1:8" x14ac:dyDescent="0.25">
      <c r="A184" s="2" t="str">
        <f t="shared" si="91"/>
        <v>CL IR70</v>
      </c>
      <c r="B184" s="37" t="e">
        <v>#REF!</v>
      </c>
      <c r="C184" s="35" t="e">
        <v>#REF!</v>
      </c>
      <c r="D184" s="35" t="e">
        <v>#REF!</v>
      </c>
      <c r="E184" s="36" t="str">
        <f t="shared" si="88"/>
        <v>CL IR70</v>
      </c>
    </row>
    <row r="185" spans="1:8" x14ac:dyDescent="0.25">
      <c r="A185" s="2" t="str">
        <f t="shared" si="91"/>
        <v>CL IR70</v>
      </c>
      <c r="B185" s="37" t="e">
        <v>#N/A</v>
      </c>
      <c r="C185" s="35" t="e">
        <v>#N/A</v>
      </c>
      <c r="D185" s="35" t="e">
        <v>#N/A</v>
      </c>
      <c r="E185" s="36" t="str">
        <f t="shared" si="88"/>
        <v>CL IR70</v>
      </c>
    </row>
    <row r="186" spans="1:8" x14ac:dyDescent="0.25">
      <c r="A186" s="2" t="str">
        <f t="shared" si="91"/>
        <v>CL IR70</v>
      </c>
      <c r="B186" s="37" t="e">
        <v>#N/A</v>
      </c>
      <c r="C186" s="35" t="e">
        <v>#N/A</v>
      </c>
      <c r="D186" s="35" t="e">
        <v>#N/A</v>
      </c>
      <c r="E186" s="36" t="str">
        <f t="shared" si="88"/>
        <v>CL IR70</v>
      </c>
    </row>
    <row r="187" spans="1:8" x14ac:dyDescent="0.25">
      <c r="A187" s="2" t="str">
        <f t="shared" si="91"/>
        <v>CL IR70</v>
      </c>
      <c r="B187" s="37" t="e">
        <v>#N/A</v>
      </c>
      <c r="C187" s="35" t="e">
        <v>#N/A</v>
      </c>
      <c r="D187" s="42" t="e">
        <v>#N/A</v>
      </c>
      <c r="E187" s="36" t="str">
        <f t="shared" si="88"/>
        <v>CL IR70</v>
      </c>
      <c r="F187" s="16"/>
      <c r="G187" s="16"/>
      <c r="H187" s="16"/>
    </row>
    <row r="188" spans="1:8" x14ac:dyDescent="0.25">
      <c r="A188" s="2" t="str">
        <f t="shared" si="91"/>
        <v>CL IR70</v>
      </c>
      <c r="B188" s="37" t="e">
        <v>#N/A</v>
      </c>
      <c r="C188" s="35" t="e">
        <v>#N/A</v>
      </c>
      <c r="D188" s="35" t="e">
        <v>#N/A</v>
      </c>
      <c r="E188" s="36" t="str">
        <f t="shared" si="88"/>
        <v>CL IR70</v>
      </c>
    </row>
    <row r="189" spans="1:8" x14ac:dyDescent="0.25">
      <c r="A189" s="2" t="str">
        <f t="shared" si="91"/>
        <v>CL IR70</v>
      </c>
      <c r="B189" s="37" t="e">
        <v>#N/A</v>
      </c>
      <c r="C189" s="35" t="e">
        <v>#N/A</v>
      </c>
      <c r="D189" s="35" t="e">
        <v>#N/A</v>
      </c>
      <c r="E189" s="36" t="str">
        <f t="shared" si="88"/>
        <v>CL IR70</v>
      </c>
    </row>
    <row r="190" spans="1:8" x14ac:dyDescent="0.25">
      <c r="A190" s="2" t="str">
        <f t="shared" si="91"/>
        <v>CL IR70</v>
      </c>
      <c r="B190" s="37" t="e">
        <v>#N/A</v>
      </c>
      <c r="C190" s="35" t="e">
        <v>#N/A</v>
      </c>
      <c r="D190" s="35" t="e">
        <v>#N/A</v>
      </c>
      <c r="E190" s="36" t="str">
        <f t="shared" si="88"/>
        <v>CL IR70</v>
      </c>
    </row>
    <row r="191" spans="1:8" x14ac:dyDescent="0.25">
      <c r="A191" s="2" t="str">
        <f t="shared" si="91"/>
        <v>CL IR70</v>
      </c>
      <c r="B191" s="37" t="e">
        <v>#N/A</v>
      </c>
      <c r="C191" s="35" t="e">
        <v>#N/A</v>
      </c>
      <c r="D191" s="35" t="e">
        <v>#N/A</v>
      </c>
      <c r="E191" s="36" t="str">
        <f t="shared" si="88"/>
        <v>CL IR70</v>
      </c>
    </row>
    <row r="192" spans="1:8" x14ac:dyDescent="0.25">
      <c r="A192" s="2" t="str">
        <f t="shared" si="91"/>
        <v>CL IR70</v>
      </c>
      <c r="B192" s="37" t="e">
        <v>#N/A</v>
      </c>
      <c r="C192" s="35" t="e">
        <v>#N/A</v>
      </c>
      <c r="D192" s="35" t="e">
        <v>#N/A</v>
      </c>
      <c r="E192" s="36" t="str">
        <f t="shared" si="88"/>
        <v>CL IR70</v>
      </c>
    </row>
    <row r="193" spans="1:8" x14ac:dyDescent="0.25">
      <c r="A193" s="2" t="str">
        <f t="shared" si="91"/>
        <v>CL IR70</v>
      </c>
      <c r="B193" s="37" t="e">
        <v>#N/A</v>
      </c>
      <c r="C193" s="35" t="e">
        <v>#N/A</v>
      </c>
      <c r="D193" s="35" t="e">
        <v>#N/A</v>
      </c>
      <c r="E193" s="36" t="str">
        <f t="shared" si="88"/>
        <v>CL IR70</v>
      </c>
    </row>
    <row r="194" spans="1:8" x14ac:dyDescent="0.25">
      <c r="A194" s="2" t="str">
        <f t="shared" si="91"/>
        <v>CL IR70</v>
      </c>
      <c r="B194" s="37" t="e">
        <v>#N/A</v>
      </c>
      <c r="C194" s="35" t="e">
        <v>#N/A</v>
      </c>
      <c r="D194" s="35" t="e">
        <v>#N/A</v>
      </c>
      <c r="E194" s="36" t="str">
        <f t="shared" si="88"/>
        <v>CL IR70</v>
      </c>
    </row>
    <row r="195" spans="1:8" x14ac:dyDescent="0.25">
      <c r="A195" s="2" t="str">
        <f>$B$44</f>
        <v>B2</v>
      </c>
      <c r="B195" s="37" t="e">
        <f t="array" ref="B195:C209">TRANSPOSE(D53:H54)</f>
        <v>#REF!</v>
      </c>
      <c r="C195" s="35" t="e">
        <v>#REF!</v>
      </c>
      <c r="D195" s="35" t="e">
        <f t="array" ref="D195:D209">TRANSPOSE(D46:H46)</f>
        <v>#REF!</v>
      </c>
      <c r="E195" s="36" t="str">
        <f t="shared" si="88"/>
        <v>B2</v>
      </c>
    </row>
    <row r="196" spans="1:8" x14ac:dyDescent="0.25">
      <c r="A196" s="2" t="str">
        <f t="shared" ref="A196:A209" si="92">$B$44</f>
        <v>B2</v>
      </c>
      <c r="B196" s="37" t="e">
        <v>#REF!</v>
      </c>
      <c r="C196" s="35" t="e">
        <v>#REF!</v>
      </c>
      <c r="D196" s="42" t="e">
        <v>#REF!</v>
      </c>
      <c r="E196" s="36" t="str">
        <f t="shared" si="88"/>
        <v>B2</v>
      </c>
      <c r="F196" s="16"/>
      <c r="G196" s="16"/>
      <c r="H196" s="16"/>
    </row>
    <row r="197" spans="1:8" x14ac:dyDescent="0.25">
      <c r="A197" s="2" t="str">
        <f t="shared" si="92"/>
        <v>B2</v>
      </c>
      <c r="B197" s="37" t="e">
        <v>#REF!</v>
      </c>
      <c r="C197" s="35" t="e">
        <v>#REF!</v>
      </c>
      <c r="D197" s="35" t="e">
        <v>#REF!</v>
      </c>
      <c r="E197" s="36" t="str">
        <f t="shared" si="88"/>
        <v>B2</v>
      </c>
    </row>
    <row r="198" spans="1:8" x14ac:dyDescent="0.25">
      <c r="A198" s="2" t="str">
        <f t="shared" si="92"/>
        <v>B2</v>
      </c>
      <c r="B198" s="37" t="e">
        <v>#REF!</v>
      </c>
      <c r="C198" s="35" t="e">
        <v>#REF!</v>
      </c>
      <c r="D198" s="35" t="e">
        <v>#REF!</v>
      </c>
      <c r="E198" s="36" t="str">
        <f t="shared" si="88"/>
        <v>B2</v>
      </c>
    </row>
    <row r="199" spans="1:8" x14ac:dyDescent="0.25">
      <c r="A199" s="2" t="str">
        <f t="shared" si="92"/>
        <v>B2</v>
      </c>
      <c r="B199" s="37" t="e">
        <v>#REF!</v>
      </c>
      <c r="C199" s="35" t="e">
        <v>#REF!</v>
      </c>
      <c r="D199" s="35" t="e">
        <v>#REF!</v>
      </c>
      <c r="E199" s="36" t="str">
        <f t="shared" si="88"/>
        <v>B2</v>
      </c>
    </row>
    <row r="200" spans="1:8" x14ac:dyDescent="0.25">
      <c r="A200" s="2" t="str">
        <f t="shared" si="92"/>
        <v>B2</v>
      </c>
      <c r="B200" s="37" t="e">
        <v>#N/A</v>
      </c>
      <c r="C200" s="35" t="e">
        <v>#N/A</v>
      </c>
      <c r="D200" s="35" t="e">
        <v>#N/A</v>
      </c>
      <c r="E200" s="36" t="str">
        <f t="shared" si="88"/>
        <v>B2</v>
      </c>
    </row>
    <row r="201" spans="1:8" x14ac:dyDescent="0.25">
      <c r="A201" s="2" t="str">
        <f t="shared" si="92"/>
        <v>B2</v>
      </c>
      <c r="B201" s="37" t="e">
        <v>#N/A</v>
      </c>
      <c r="C201" s="35" t="e">
        <v>#N/A</v>
      </c>
      <c r="D201" s="35" t="e">
        <v>#N/A</v>
      </c>
      <c r="E201" s="36" t="str">
        <f t="shared" si="88"/>
        <v>B2</v>
      </c>
    </row>
    <row r="202" spans="1:8" x14ac:dyDescent="0.25">
      <c r="A202" s="2" t="str">
        <f t="shared" si="92"/>
        <v>B2</v>
      </c>
      <c r="B202" s="37" t="e">
        <v>#N/A</v>
      </c>
      <c r="C202" s="35" t="e">
        <v>#N/A</v>
      </c>
      <c r="D202" s="35" t="e">
        <v>#N/A</v>
      </c>
      <c r="E202" s="36" t="str">
        <f t="shared" si="88"/>
        <v>B2</v>
      </c>
    </row>
    <row r="203" spans="1:8" x14ac:dyDescent="0.25">
      <c r="A203" s="2" t="str">
        <f t="shared" si="92"/>
        <v>B2</v>
      </c>
      <c r="B203" s="37" t="e">
        <v>#N/A</v>
      </c>
      <c r="C203" s="35" t="e">
        <v>#N/A</v>
      </c>
      <c r="D203" s="35" t="e">
        <v>#N/A</v>
      </c>
      <c r="E203" s="36" t="str">
        <f t="shared" si="88"/>
        <v>B2</v>
      </c>
    </row>
    <row r="204" spans="1:8" x14ac:dyDescent="0.25">
      <c r="A204" s="2" t="str">
        <f t="shared" si="92"/>
        <v>B2</v>
      </c>
      <c r="B204" s="37" t="e">
        <v>#N/A</v>
      </c>
      <c r="C204" s="35" t="e">
        <v>#N/A</v>
      </c>
      <c r="D204" s="35" t="e">
        <v>#N/A</v>
      </c>
      <c r="E204" s="36" t="str">
        <f t="shared" si="88"/>
        <v>B2</v>
      </c>
    </row>
    <row r="205" spans="1:8" x14ac:dyDescent="0.25">
      <c r="A205" s="2" t="str">
        <f t="shared" si="92"/>
        <v>B2</v>
      </c>
      <c r="B205" s="37" t="e">
        <v>#N/A</v>
      </c>
      <c r="C205" s="35" t="e">
        <v>#N/A</v>
      </c>
      <c r="D205" s="42" t="e">
        <v>#N/A</v>
      </c>
      <c r="E205" s="36" t="str">
        <f t="shared" si="88"/>
        <v>B2</v>
      </c>
      <c r="F205" s="16"/>
      <c r="G205" s="16"/>
      <c r="H205" s="16"/>
    </row>
    <row r="206" spans="1:8" x14ac:dyDescent="0.25">
      <c r="A206" s="2" t="str">
        <f t="shared" si="92"/>
        <v>B2</v>
      </c>
      <c r="B206" s="37" t="e">
        <v>#N/A</v>
      </c>
      <c r="C206" s="35" t="e">
        <v>#N/A</v>
      </c>
      <c r="D206" s="35" t="e">
        <v>#N/A</v>
      </c>
      <c r="E206" s="36" t="str">
        <f t="shared" si="88"/>
        <v>B2</v>
      </c>
    </row>
    <row r="207" spans="1:8" x14ac:dyDescent="0.25">
      <c r="A207" s="2" t="str">
        <f t="shared" si="92"/>
        <v>B2</v>
      </c>
      <c r="B207" s="37" t="e">
        <v>#N/A</v>
      </c>
      <c r="C207" s="35" t="e">
        <v>#N/A</v>
      </c>
      <c r="D207" s="35" t="e">
        <v>#N/A</v>
      </c>
      <c r="E207" s="36" t="str">
        <f t="shared" si="88"/>
        <v>B2</v>
      </c>
    </row>
    <row r="208" spans="1:8" x14ac:dyDescent="0.25">
      <c r="A208" s="2" t="str">
        <f>$B$44</f>
        <v>B2</v>
      </c>
      <c r="B208" s="37" t="e">
        <v>#N/A</v>
      </c>
      <c r="C208" s="35" t="e">
        <v>#N/A</v>
      </c>
      <c r="D208" s="35" t="e">
        <v>#N/A</v>
      </c>
      <c r="E208" s="36" t="str">
        <f t="shared" si="88"/>
        <v>B2</v>
      </c>
    </row>
    <row r="209" spans="1:8" x14ac:dyDescent="0.25">
      <c r="A209" s="2" t="str">
        <f t="shared" si="92"/>
        <v>B2</v>
      </c>
      <c r="B209" s="37" t="e">
        <v>#N/A</v>
      </c>
      <c r="C209" s="35" t="e">
        <v>#N/A</v>
      </c>
      <c r="D209" s="35" t="e">
        <v>#N/A</v>
      </c>
      <c r="E209" s="36" t="str">
        <f t="shared" si="88"/>
        <v>B2</v>
      </c>
    </row>
    <row r="210" spans="1:8" x14ac:dyDescent="0.25">
      <c r="A210" s="2" t="str">
        <f>$B$55</f>
        <v>B3</v>
      </c>
      <c r="B210" s="37" t="e">
        <f t="array" ref="B210:C224">TRANSPOSE(D64:H65)</f>
        <v>#REF!</v>
      </c>
      <c r="C210" s="35" t="e">
        <v>#REF!</v>
      </c>
      <c r="D210" s="35" t="e">
        <f t="array" ref="D210:D224">TRANSPOSE(D57:H57)</f>
        <v>#REF!</v>
      </c>
      <c r="E210" s="36" t="str">
        <f t="shared" si="88"/>
        <v>B3</v>
      </c>
    </row>
    <row r="211" spans="1:8" x14ac:dyDescent="0.25">
      <c r="A211" s="2" t="str">
        <f t="shared" ref="A211:A224" si="93">$B$55</f>
        <v>B3</v>
      </c>
      <c r="B211" s="37" t="e">
        <v>#REF!</v>
      </c>
      <c r="C211" s="35" t="e">
        <v>#REF!</v>
      </c>
      <c r="D211" s="35" t="e">
        <v>#REF!</v>
      </c>
      <c r="E211" s="36" t="str">
        <f t="shared" si="88"/>
        <v>B3</v>
      </c>
    </row>
    <row r="212" spans="1:8" x14ac:dyDescent="0.25">
      <c r="A212" s="2" t="str">
        <f t="shared" si="93"/>
        <v>B3</v>
      </c>
      <c r="B212" s="37" t="e">
        <v>#REF!</v>
      </c>
      <c r="C212" s="35" t="e">
        <v>#REF!</v>
      </c>
      <c r="D212" s="35" t="e">
        <v>#REF!</v>
      </c>
      <c r="E212" s="36" t="str">
        <f t="shared" si="88"/>
        <v>B3</v>
      </c>
    </row>
    <row r="213" spans="1:8" x14ac:dyDescent="0.25">
      <c r="A213" s="2" t="str">
        <f t="shared" si="93"/>
        <v>B3</v>
      </c>
      <c r="B213" s="37" t="e">
        <v>#REF!</v>
      </c>
      <c r="C213" s="35" t="e">
        <v>#REF!</v>
      </c>
      <c r="D213" s="35" t="e">
        <v>#REF!</v>
      </c>
      <c r="E213" s="36" t="str">
        <f t="shared" ref="E213:E276" si="94">A213</f>
        <v>B3</v>
      </c>
    </row>
    <row r="214" spans="1:8" x14ac:dyDescent="0.25">
      <c r="A214" s="2" t="str">
        <f t="shared" si="93"/>
        <v>B3</v>
      </c>
      <c r="B214" s="37" t="e">
        <v>#REF!</v>
      </c>
      <c r="C214" s="35" t="e">
        <v>#REF!</v>
      </c>
      <c r="D214" s="42" t="e">
        <v>#REF!</v>
      </c>
      <c r="E214" s="36" t="str">
        <f t="shared" si="94"/>
        <v>B3</v>
      </c>
      <c r="F214" s="16"/>
      <c r="G214" s="16"/>
      <c r="H214" s="16"/>
    </row>
    <row r="215" spans="1:8" x14ac:dyDescent="0.25">
      <c r="A215" s="2" t="str">
        <f t="shared" si="93"/>
        <v>B3</v>
      </c>
      <c r="B215" s="37" t="e">
        <v>#N/A</v>
      </c>
      <c r="C215" s="35" t="e">
        <v>#N/A</v>
      </c>
      <c r="D215" s="35" t="e">
        <v>#N/A</v>
      </c>
      <c r="E215" s="36" t="str">
        <f t="shared" si="94"/>
        <v>B3</v>
      </c>
    </row>
    <row r="216" spans="1:8" x14ac:dyDescent="0.25">
      <c r="A216" s="2" t="str">
        <f t="shared" si="93"/>
        <v>B3</v>
      </c>
      <c r="B216" s="37" t="e">
        <v>#N/A</v>
      </c>
      <c r="C216" s="35" t="e">
        <v>#N/A</v>
      </c>
      <c r="D216" s="35" t="e">
        <v>#N/A</v>
      </c>
      <c r="E216" s="36" t="str">
        <f t="shared" si="94"/>
        <v>B3</v>
      </c>
    </row>
    <row r="217" spans="1:8" x14ac:dyDescent="0.25">
      <c r="A217" s="2" t="str">
        <f t="shared" si="93"/>
        <v>B3</v>
      </c>
      <c r="B217" s="37" t="e">
        <v>#N/A</v>
      </c>
      <c r="C217" s="35" t="e">
        <v>#N/A</v>
      </c>
      <c r="D217" s="35" t="e">
        <v>#N/A</v>
      </c>
      <c r="E217" s="36" t="str">
        <f t="shared" si="94"/>
        <v>B3</v>
      </c>
    </row>
    <row r="218" spans="1:8" x14ac:dyDescent="0.25">
      <c r="A218" s="2" t="str">
        <f t="shared" si="93"/>
        <v>B3</v>
      </c>
      <c r="B218" s="37" t="e">
        <v>#N/A</v>
      </c>
      <c r="C218" s="35" t="e">
        <v>#N/A</v>
      </c>
      <c r="D218" s="35" t="e">
        <v>#N/A</v>
      </c>
      <c r="E218" s="36" t="str">
        <f t="shared" si="94"/>
        <v>B3</v>
      </c>
    </row>
    <row r="219" spans="1:8" x14ac:dyDescent="0.25">
      <c r="A219" s="2" t="str">
        <f t="shared" si="93"/>
        <v>B3</v>
      </c>
      <c r="B219" s="37" t="e">
        <v>#N/A</v>
      </c>
      <c r="C219" s="35" t="e">
        <v>#N/A</v>
      </c>
      <c r="D219" s="35" t="e">
        <v>#N/A</v>
      </c>
      <c r="E219" s="36" t="str">
        <f t="shared" si="94"/>
        <v>B3</v>
      </c>
    </row>
    <row r="220" spans="1:8" x14ac:dyDescent="0.25">
      <c r="A220" s="2" t="str">
        <f t="shared" si="93"/>
        <v>B3</v>
      </c>
      <c r="B220" s="37" t="e">
        <v>#N/A</v>
      </c>
      <c r="C220" s="35" t="e">
        <v>#N/A</v>
      </c>
      <c r="D220" s="35" t="e">
        <v>#N/A</v>
      </c>
      <c r="E220" s="36" t="str">
        <f t="shared" si="94"/>
        <v>B3</v>
      </c>
    </row>
    <row r="221" spans="1:8" x14ac:dyDescent="0.25">
      <c r="A221" s="2" t="str">
        <f t="shared" si="93"/>
        <v>B3</v>
      </c>
      <c r="B221" s="37" t="e">
        <v>#N/A</v>
      </c>
      <c r="C221" s="35" t="e">
        <v>#N/A</v>
      </c>
      <c r="D221" s="35" t="e">
        <v>#N/A</v>
      </c>
      <c r="E221" s="36" t="str">
        <f t="shared" si="94"/>
        <v>B3</v>
      </c>
    </row>
    <row r="222" spans="1:8" x14ac:dyDescent="0.25">
      <c r="A222" s="2" t="str">
        <f t="shared" si="93"/>
        <v>B3</v>
      </c>
      <c r="B222" s="37" t="e">
        <v>#N/A</v>
      </c>
      <c r="C222" s="35" t="e">
        <v>#N/A</v>
      </c>
      <c r="D222" s="35" t="e">
        <v>#N/A</v>
      </c>
      <c r="E222" s="36" t="str">
        <f t="shared" si="94"/>
        <v>B3</v>
      </c>
    </row>
    <row r="223" spans="1:8" x14ac:dyDescent="0.25">
      <c r="A223" s="2" t="str">
        <f t="shared" si="93"/>
        <v>B3</v>
      </c>
      <c r="B223" s="37" t="e">
        <v>#N/A</v>
      </c>
      <c r="C223" s="35" t="e">
        <v>#N/A</v>
      </c>
      <c r="D223" s="42" t="e">
        <v>#N/A</v>
      </c>
      <c r="E223" s="36" t="str">
        <f t="shared" si="94"/>
        <v>B3</v>
      </c>
      <c r="F223" s="16"/>
      <c r="G223" s="16"/>
      <c r="H223" s="16"/>
    </row>
    <row r="224" spans="1:8" x14ac:dyDescent="0.25">
      <c r="A224" s="2" t="str">
        <f t="shared" si="93"/>
        <v>B3</v>
      </c>
      <c r="B224" s="37" t="e">
        <v>#N/A</v>
      </c>
      <c r="C224" s="35" t="e">
        <v>#N/A</v>
      </c>
      <c r="D224" s="35" t="e">
        <v>#N/A</v>
      </c>
      <c r="E224" s="36" t="str">
        <f t="shared" si="94"/>
        <v>B3</v>
      </c>
    </row>
    <row r="225" spans="1:8" x14ac:dyDescent="0.25">
      <c r="A225" s="2" t="str">
        <f>$B$66</f>
        <v>B4</v>
      </c>
      <c r="B225" s="37" t="e">
        <f t="array" ref="B225:C239">TRANSPOSE(D75:H76)</f>
        <v>#REF!</v>
      </c>
      <c r="C225" s="35" t="e">
        <v>#REF!</v>
      </c>
      <c r="D225" s="35" t="e">
        <f t="array" ref="D225:D239">TRANSPOSE(D68:H68)</f>
        <v>#REF!</v>
      </c>
      <c r="E225" s="36" t="str">
        <f t="shared" si="94"/>
        <v>B4</v>
      </c>
    </row>
    <row r="226" spans="1:8" x14ac:dyDescent="0.25">
      <c r="A226" s="2" t="str">
        <f t="shared" ref="A226:A238" si="95">$B$66</f>
        <v>B4</v>
      </c>
      <c r="B226" s="37" t="e">
        <v>#REF!</v>
      </c>
      <c r="C226" s="35" t="e">
        <v>#REF!</v>
      </c>
      <c r="D226" s="35" t="e">
        <v>#REF!</v>
      </c>
      <c r="E226" s="36" t="str">
        <f t="shared" si="94"/>
        <v>B4</v>
      </c>
    </row>
    <row r="227" spans="1:8" x14ac:dyDescent="0.25">
      <c r="A227" s="2" t="str">
        <f t="shared" si="95"/>
        <v>B4</v>
      </c>
      <c r="B227" s="37" t="e">
        <v>#REF!</v>
      </c>
      <c r="C227" s="35" t="e">
        <v>#REF!</v>
      </c>
      <c r="D227" s="35" t="e">
        <v>#REF!</v>
      </c>
      <c r="E227" s="36" t="str">
        <f t="shared" si="94"/>
        <v>B4</v>
      </c>
    </row>
    <row r="228" spans="1:8" x14ac:dyDescent="0.25">
      <c r="A228" s="2" t="str">
        <f t="shared" si="95"/>
        <v>B4</v>
      </c>
      <c r="B228" s="37" t="e">
        <v>#REF!</v>
      </c>
      <c r="C228" s="35" t="e">
        <v>#REF!</v>
      </c>
      <c r="D228" s="35" t="e">
        <v>#REF!</v>
      </c>
      <c r="E228" s="36" t="str">
        <f t="shared" si="94"/>
        <v>B4</v>
      </c>
    </row>
    <row r="229" spans="1:8" x14ac:dyDescent="0.25">
      <c r="A229" s="2" t="str">
        <f t="shared" si="95"/>
        <v>B4</v>
      </c>
      <c r="B229" s="37" t="e">
        <v>#REF!</v>
      </c>
      <c r="C229" s="35" t="e">
        <v>#REF!</v>
      </c>
      <c r="D229" s="35" t="e">
        <v>#REF!</v>
      </c>
      <c r="E229" s="36" t="str">
        <f t="shared" si="94"/>
        <v>B4</v>
      </c>
    </row>
    <row r="230" spans="1:8" x14ac:dyDescent="0.25">
      <c r="A230" s="2" t="str">
        <f t="shared" si="95"/>
        <v>B4</v>
      </c>
      <c r="B230" s="37" t="e">
        <v>#N/A</v>
      </c>
      <c r="C230" s="35" t="e">
        <v>#N/A</v>
      </c>
      <c r="D230" s="35" t="e">
        <v>#N/A</v>
      </c>
      <c r="E230" s="36" t="str">
        <f t="shared" si="94"/>
        <v>B4</v>
      </c>
    </row>
    <row r="231" spans="1:8" x14ac:dyDescent="0.25">
      <c r="A231" s="2" t="str">
        <f t="shared" si="95"/>
        <v>B4</v>
      </c>
      <c r="B231" s="37" t="e">
        <v>#N/A</v>
      </c>
      <c r="C231" s="35" t="e">
        <v>#N/A</v>
      </c>
      <c r="D231" s="35" t="e">
        <v>#N/A</v>
      </c>
      <c r="E231" s="36" t="str">
        <f t="shared" si="94"/>
        <v>B4</v>
      </c>
    </row>
    <row r="232" spans="1:8" x14ac:dyDescent="0.25">
      <c r="A232" s="2" t="str">
        <f t="shared" si="95"/>
        <v>B4</v>
      </c>
      <c r="B232" s="37" t="e">
        <v>#N/A</v>
      </c>
      <c r="C232" s="35" t="e">
        <v>#N/A</v>
      </c>
      <c r="D232" s="42" t="e">
        <v>#N/A</v>
      </c>
      <c r="E232" s="36" t="str">
        <f t="shared" si="94"/>
        <v>B4</v>
      </c>
      <c r="F232" s="16"/>
      <c r="G232" s="16"/>
      <c r="H232" s="16"/>
    </row>
    <row r="233" spans="1:8" x14ac:dyDescent="0.25">
      <c r="A233" s="2" t="str">
        <f t="shared" si="95"/>
        <v>B4</v>
      </c>
      <c r="B233" s="37" t="e">
        <v>#N/A</v>
      </c>
      <c r="C233" s="35" t="e">
        <v>#N/A</v>
      </c>
      <c r="D233" s="35" t="e">
        <v>#N/A</v>
      </c>
      <c r="E233" s="36" t="str">
        <f t="shared" si="94"/>
        <v>B4</v>
      </c>
    </row>
    <row r="234" spans="1:8" x14ac:dyDescent="0.25">
      <c r="A234" s="2" t="str">
        <f t="shared" si="95"/>
        <v>B4</v>
      </c>
      <c r="B234" s="37" t="e">
        <v>#N/A</v>
      </c>
      <c r="C234" s="35" t="e">
        <v>#N/A</v>
      </c>
      <c r="D234" s="35" t="e">
        <v>#N/A</v>
      </c>
      <c r="E234" s="36" t="str">
        <f t="shared" si="94"/>
        <v>B4</v>
      </c>
    </row>
    <row r="235" spans="1:8" x14ac:dyDescent="0.25">
      <c r="A235" s="2" t="str">
        <f t="shared" si="95"/>
        <v>B4</v>
      </c>
      <c r="B235" s="37" t="e">
        <v>#N/A</v>
      </c>
      <c r="C235" s="35" t="e">
        <v>#N/A</v>
      </c>
      <c r="D235" s="35" t="e">
        <v>#N/A</v>
      </c>
      <c r="E235" s="36" t="str">
        <f t="shared" si="94"/>
        <v>B4</v>
      </c>
    </row>
    <row r="236" spans="1:8" x14ac:dyDescent="0.25">
      <c r="A236" s="2" t="str">
        <f t="shared" si="95"/>
        <v>B4</v>
      </c>
      <c r="B236" s="37" t="e">
        <v>#N/A</v>
      </c>
      <c r="C236" s="35" t="e">
        <v>#N/A</v>
      </c>
      <c r="D236" s="35" t="e">
        <v>#N/A</v>
      </c>
      <c r="E236" s="36" t="str">
        <f t="shared" si="94"/>
        <v>B4</v>
      </c>
    </row>
    <row r="237" spans="1:8" x14ac:dyDescent="0.25">
      <c r="A237" s="2" t="str">
        <f t="shared" si="95"/>
        <v>B4</v>
      </c>
      <c r="B237" s="37" t="e">
        <v>#N/A</v>
      </c>
      <c r="C237" s="35" t="e">
        <v>#N/A</v>
      </c>
      <c r="D237" s="35" t="e">
        <v>#N/A</v>
      </c>
      <c r="E237" s="36" t="str">
        <f t="shared" si="94"/>
        <v>B4</v>
      </c>
    </row>
    <row r="238" spans="1:8" x14ac:dyDescent="0.25">
      <c r="A238" s="2" t="str">
        <f t="shared" si="95"/>
        <v>B4</v>
      </c>
      <c r="B238" s="37" t="e">
        <v>#N/A</v>
      </c>
      <c r="C238" s="35" t="e">
        <v>#N/A</v>
      </c>
      <c r="D238" s="35" t="e">
        <v>#N/A</v>
      </c>
      <c r="E238" s="36" t="str">
        <f t="shared" si="94"/>
        <v>B4</v>
      </c>
    </row>
    <row r="239" spans="1:8" x14ac:dyDescent="0.25">
      <c r="A239" s="2" t="str">
        <f>$B$66</f>
        <v>B4</v>
      </c>
      <c r="B239" s="37" t="e">
        <v>#N/A</v>
      </c>
      <c r="C239" s="35" t="e">
        <v>#N/A</v>
      </c>
      <c r="D239" s="35" t="e">
        <v>#N/A</v>
      </c>
      <c r="E239" s="36" t="str">
        <f t="shared" si="94"/>
        <v>B4</v>
      </c>
    </row>
    <row r="240" spans="1:8" x14ac:dyDescent="0.25">
      <c r="A240" s="2" t="e">
        <f>#REF!</f>
        <v>#REF!</v>
      </c>
      <c r="B240" s="37" t="e">
        <f t="array" ref="B240:C254">TRANSPOSE(#REF!)</f>
        <v>#REF!</v>
      </c>
      <c r="C240" s="35" t="e">
        <v>#REF!</v>
      </c>
      <c r="D240" s="35" t="e">
        <f t="array" ref="D240:D254">TRANSPOSE(#REF!)</f>
        <v>#REF!</v>
      </c>
      <c r="E240" s="36" t="e">
        <f t="shared" si="94"/>
        <v>#REF!</v>
      </c>
    </row>
    <row r="241" spans="1:8" x14ac:dyDescent="0.25">
      <c r="A241" s="2" t="e">
        <f>#REF!</f>
        <v>#REF!</v>
      </c>
      <c r="B241" s="37" t="e">
        <v>#REF!</v>
      </c>
      <c r="C241" s="35" t="e">
        <v>#REF!</v>
      </c>
      <c r="D241" s="42" t="e">
        <v>#REF!</v>
      </c>
      <c r="E241" s="36" t="e">
        <f t="shared" si="94"/>
        <v>#REF!</v>
      </c>
      <c r="F241" s="16"/>
      <c r="G241" s="16"/>
      <c r="H241" s="16"/>
    </row>
    <row r="242" spans="1:8" x14ac:dyDescent="0.25">
      <c r="A242" s="2" t="e">
        <f>#REF!</f>
        <v>#REF!</v>
      </c>
      <c r="B242" s="37" t="e">
        <v>#REF!</v>
      </c>
      <c r="C242" s="35" t="e">
        <v>#REF!</v>
      </c>
      <c r="D242" s="35" t="e">
        <v>#REF!</v>
      </c>
      <c r="E242" s="36" t="e">
        <f t="shared" si="94"/>
        <v>#REF!</v>
      </c>
    </row>
    <row r="243" spans="1:8" x14ac:dyDescent="0.25">
      <c r="A243" s="2" t="e">
        <f>#REF!</f>
        <v>#REF!</v>
      </c>
      <c r="B243" s="37" t="e">
        <v>#REF!</v>
      </c>
      <c r="C243" s="35" t="e">
        <v>#REF!</v>
      </c>
      <c r="D243" s="35" t="e">
        <v>#REF!</v>
      </c>
      <c r="E243" s="36" t="e">
        <f t="shared" si="94"/>
        <v>#REF!</v>
      </c>
    </row>
    <row r="244" spans="1:8" x14ac:dyDescent="0.25">
      <c r="A244" s="2" t="e">
        <f>#REF!</f>
        <v>#REF!</v>
      </c>
      <c r="B244" s="37" t="e">
        <v>#REF!</v>
      </c>
      <c r="C244" s="35" t="e">
        <v>#REF!</v>
      </c>
      <c r="D244" s="35" t="e">
        <v>#REF!</v>
      </c>
      <c r="E244" s="36" t="e">
        <f t="shared" si="94"/>
        <v>#REF!</v>
      </c>
    </row>
    <row r="245" spans="1:8" x14ac:dyDescent="0.25">
      <c r="A245" s="2" t="e">
        <f>#REF!</f>
        <v>#REF!</v>
      </c>
      <c r="B245" s="37" t="e">
        <v>#REF!</v>
      </c>
      <c r="C245" s="35" t="e">
        <v>#REF!</v>
      </c>
      <c r="D245" s="35" t="e">
        <v>#REF!</v>
      </c>
      <c r="E245" s="36" t="e">
        <f t="shared" si="94"/>
        <v>#REF!</v>
      </c>
    </row>
    <row r="246" spans="1:8" x14ac:dyDescent="0.25">
      <c r="A246" s="2" t="e">
        <f>#REF!</f>
        <v>#REF!</v>
      </c>
      <c r="B246" s="37" t="e">
        <v>#REF!</v>
      </c>
      <c r="C246" s="35" t="e">
        <v>#REF!</v>
      </c>
      <c r="D246" s="35" t="e">
        <v>#REF!</v>
      </c>
      <c r="E246" s="36" t="e">
        <f t="shared" si="94"/>
        <v>#REF!</v>
      </c>
    </row>
    <row r="247" spans="1:8" x14ac:dyDescent="0.25">
      <c r="A247" s="2" t="e">
        <f>#REF!</f>
        <v>#REF!</v>
      </c>
      <c r="B247" s="37" t="e">
        <v>#REF!</v>
      </c>
      <c r="C247" s="35" t="e">
        <v>#REF!</v>
      </c>
      <c r="D247" s="35" t="e">
        <v>#REF!</v>
      </c>
      <c r="E247" s="36" t="e">
        <f t="shared" si="94"/>
        <v>#REF!</v>
      </c>
    </row>
    <row r="248" spans="1:8" x14ac:dyDescent="0.25">
      <c r="A248" s="2" t="e">
        <f>#REF!</f>
        <v>#REF!</v>
      </c>
      <c r="B248" s="37" t="e">
        <v>#REF!</v>
      </c>
      <c r="C248" s="35" t="e">
        <v>#REF!</v>
      </c>
      <c r="D248" s="35" t="e">
        <v>#REF!</v>
      </c>
      <c r="E248" s="36" t="e">
        <f t="shared" si="94"/>
        <v>#REF!</v>
      </c>
    </row>
    <row r="249" spans="1:8" x14ac:dyDescent="0.25">
      <c r="A249" s="2" t="e">
        <f>#REF!</f>
        <v>#REF!</v>
      </c>
      <c r="B249" s="37" t="e">
        <v>#REF!</v>
      </c>
      <c r="C249" s="35" t="e">
        <v>#REF!</v>
      </c>
      <c r="D249" s="35" t="e">
        <v>#REF!</v>
      </c>
      <c r="E249" s="36" t="e">
        <f t="shared" si="94"/>
        <v>#REF!</v>
      </c>
    </row>
    <row r="250" spans="1:8" x14ac:dyDescent="0.25">
      <c r="A250" s="2" t="e">
        <f>#REF!</f>
        <v>#REF!</v>
      </c>
      <c r="B250" s="37" t="e">
        <v>#REF!</v>
      </c>
      <c r="C250" s="35" t="e">
        <v>#REF!</v>
      </c>
      <c r="D250" s="42" t="e">
        <v>#REF!</v>
      </c>
      <c r="E250" s="36" t="e">
        <f t="shared" si="94"/>
        <v>#REF!</v>
      </c>
      <c r="F250" s="16"/>
      <c r="G250" s="16"/>
      <c r="H250" s="16"/>
    </row>
    <row r="251" spans="1:8" x14ac:dyDescent="0.25">
      <c r="A251" s="2" t="e">
        <f>#REF!</f>
        <v>#REF!</v>
      </c>
      <c r="B251" s="37" t="e">
        <v>#REF!</v>
      </c>
      <c r="C251" s="35" t="e">
        <v>#REF!</v>
      </c>
      <c r="D251" s="35" t="e">
        <v>#REF!</v>
      </c>
      <c r="E251" s="36" t="e">
        <f t="shared" si="94"/>
        <v>#REF!</v>
      </c>
    </row>
    <row r="252" spans="1:8" x14ac:dyDescent="0.25">
      <c r="A252" s="2" t="e">
        <f>#REF!</f>
        <v>#REF!</v>
      </c>
      <c r="B252" s="37" t="e">
        <v>#REF!</v>
      </c>
      <c r="C252" s="35" t="e">
        <v>#REF!</v>
      </c>
      <c r="D252" s="35" t="e">
        <v>#REF!</v>
      </c>
      <c r="E252" s="36" t="e">
        <f t="shared" si="94"/>
        <v>#REF!</v>
      </c>
    </row>
    <row r="253" spans="1:8" x14ac:dyDescent="0.25">
      <c r="A253" s="2" t="e">
        <f>#REF!</f>
        <v>#REF!</v>
      </c>
      <c r="B253" s="37" t="e">
        <v>#REF!</v>
      </c>
      <c r="C253" s="35" t="e">
        <v>#REF!</v>
      </c>
      <c r="D253" s="35" t="e">
        <v>#REF!</v>
      </c>
      <c r="E253" s="36" t="e">
        <f t="shared" si="94"/>
        <v>#REF!</v>
      </c>
    </row>
    <row r="254" spans="1:8" x14ac:dyDescent="0.25">
      <c r="A254" s="2" t="e">
        <f>#REF!</f>
        <v>#REF!</v>
      </c>
      <c r="B254" s="37" t="e">
        <v>#REF!</v>
      </c>
      <c r="C254" s="35" t="e">
        <v>#REF!</v>
      </c>
      <c r="D254" s="35" t="e">
        <v>#REF!</v>
      </c>
      <c r="E254" s="36" t="e">
        <f t="shared" si="94"/>
        <v>#REF!</v>
      </c>
    </row>
    <row r="255" spans="1:8" x14ac:dyDescent="0.25">
      <c r="A255" s="2" t="e">
        <f>#REF!</f>
        <v>#REF!</v>
      </c>
      <c r="B255" s="37" t="e">
        <f t="array" ref="B255:C269">TRANSPOSE(#REF!)</f>
        <v>#REF!</v>
      </c>
      <c r="C255" s="35" t="e">
        <v>#REF!</v>
      </c>
      <c r="D255" s="35" t="e">
        <f t="array" ref="D255:D269">TRANSPOSE(#REF!)</f>
        <v>#REF!</v>
      </c>
      <c r="E255" s="36" t="e">
        <f t="shared" si="94"/>
        <v>#REF!</v>
      </c>
    </row>
    <row r="256" spans="1:8" x14ac:dyDescent="0.25">
      <c r="A256" s="2" t="e">
        <f>#REF!</f>
        <v>#REF!</v>
      </c>
      <c r="B256" s="37" t="e">
        <v>#REF!</v>
      </c>
      <c r="C256" s="35" t="e">
        <v>#REF!</v>
      </c>
      <c r="D256" s="35" t="e">
        <v>#REF!</v>
      </c>
      <c r="E256" s="36" t="e">
        <f t="shared" si="94"/>
        <v>#REF!</v>
      </c>
    </row>
    <row r="257" spans="1:8" x14ac:dyDescent="0.25">
      <c r="A257" s="2" t="e">
        <f>#REF!</f>
        <v>#REF!</v>
      </c>
      <c r="B257" s="37" t="e">
        <v>#REF!</v>
      </c>
      <c r="C257" s="35" t="e">
        <v>#REF!</v>
      </c>
      <c r="D257" s="35" t="e">
        <v>#REF!</v>
      </c>
      <c r="E257" s="36" t="e">
        <f t="shared" si="94"/>
        <v>#REF!</v>
      </c>
    </row>
    <row r="258" spans="1:8" x14ac:dyDescent="0.25">
      <c r="A258" s="2" t="e">
        <f>#REF!</f>
        <v>#REF!</v>
      </c>
      <c r="B258" s="37" t="e">
        <v>#REF!</v>
      </c>
      <c r="C258" s="35" t="e">
        <v>#REF!</v>
      </c>
      <c r="D258" s="35" t="e">
        <v>#REF!</v>
      </c>
      <c r="E258" s="36" t="e">
        <f t="shared" si="94"/>
        <v>#REF!</v>
      </c>
    </row>
    <row r="259" spans="1:8" x14ac:dyDescent="0.25">
      <c r="A259" s="2" t="e">
        <f>#REF!</f>
        <v>#REF!</v>
      </c>
      <c r="B259" s="37" t="e">
        <v>#REF!</v>
      </c>
      <c r="C259" s="35" t="e">
        <v>#REF!</v>
      </c>
      <c r="D259" s="42" t="e">
        <v>#REF!</v>
      </c>
      <c r="E259" s="36" t="e">
        <f t="shared" si="94"/>
        <v>#REF!</v>
      </c>
      <c r="F259" s="16"/>
      <c r="G259" s="16"/>
      <c r="H259" s="16"/>
    </row>
    <row r="260" spans="1:8" x14ac:dyDescent="0.25">
      <c r="A260" s="2" t="e">
        <f>#REF!</f>
        <v>#REF!</v>
      </c>
      <c r="B260" s="37" t="e">
        <v>#REF!</v>
      </c>
      <c r="C260" s="35" t="e">
        <v>#REF!</v>
      </c>
      <c r="D260" s="35" t="e">
        <v>#REF!</v>
      </c>
      <c r="E260" s="36" t="e">
        <f t="shared" si="94"/>
        <v>#REF!</v>
      </c>
    </row>
    <row r="261" spans="1:8" x14ac:dyDescent="0.25">
      <c r="A261" s="2" t="e">
        <f>#REF!</f>
        <v>#REF!</v>
      </c>
      <c r="B261" s="37" t="e">
        <v>#REF!</v>
      </c>
      <c r="C261" s="35" t="e">
        <v>#REF!</v>
      </c>
      <c r="D261" s="35" t="e">
        <v>#REF!</v>
      </c>
      <c r="E261" s="36" t="e">
        <f t="shared" si="94"/>
        <v>#REF!</v>
      </c>
    </row>
    <row r="262" spans="1:8" x14ac:dyDescent="0.25">
      <c r="A262" s="2" t="e">
        <f>#REF!</f>
        <v>#REF!</v>
      </c>
      <c r="B262" s="37" t="e">
        <v>#REF!</v>
      </c>
      <c r="C262" s="35" t="e">
        <v>#REF!</v>
      </c>
      <c r="D262" s="35" t="e">
        <v>#REF!</v>
      </c>
      <c r="E262" s="36" t="e">
        <f t="shared" si="94"/>
        <v>#REF!</v>
      </c>
    </row>
    <row r="263" spans="1:8" x14ac:dyDescent="0.25">
      <c r="A263" s="2" t="e">
        <f>#REF!</f>
        <v>#REF!</v>
      </c>
      <c r="B263" s="37" t="e">
        <v>#REF!</v>
      </c>
      <c r="C263" s="35" t="e">
        <v>#REF!</v>
      </c>
      <c r="D263" s="35" t="e">
        <v>#REF!</v>
      </c>
      <c r="E263" s="36" t="e">
        <f t="shared" si="94"/>
        <v>#REF!</v>
      </c>
    </row>
    <row r="264" spans="1:8" x14ac:dyDescent="0.25">
      <c r="A264" s="2" t="e">
        <f>#REF!</f>
        <v>#REF!</v>
      </c>
      <c r="B264" s="37" t="e">
        <v>#REF!</v>
      </c>
      <c r="C264" s="35" t="e">
        <v>#REF!</v>
      </c>
      <c r="D264" s="35" t="e">
        <v>#REF!</v>
      </c>
      <c r="E264" s="36" t="e">
        <f t="shared" si="94"/>
        <v>#REF!</v>
      </c>
    </row>
    <row r="265" spans="1:8" x14ac:dyDescent="0.25">
      <c r="A265" s="2" t="e">
        <f>#REF!</f>
        <v>#REF!</v>
      </c>
      <c r="B265" s="37" t="e">
        <v>#REF!</v>
      </c>
      <c r="C265" s="35" t="e">
        <v>#REF!</v>
      </c>
      <c r="D265" s="35" t="e">
        <v>#REF!</v>
      </c>
      <c r="E265" s="36" t="e">
        <f t="shared" si="94"/>
        <v>#REF!</v>
      </c>
    </row>
    <row r="266" spans="1:8" x14ac:dyDescent="0.25">
      <c r="A266" s="2" t="e">
        <f>#REF!</f>
        <v>#REF!</v>
      </c>
      <c r="B266" s="37" t="e">
        <v>#REF!</v>
      </c>
      <c r="C266" s="35" t="e">
        <v>#REF!</v>
      </c>
      <c r="D266" s="35" t="e">
        <v>#REF!</v>
      </c>
      <c r="E266" s="36" t="e">
        <f t="shared" si="94"/>
        <v>#REF!</v>
      </c>
    </row>
    <row r="267" spans="1:8" x14ac:dyDescent="0.25">
      <c r="A267" s="2" t="e">
        <f>#REF!</f>
        <v>#REF!</v>
      </c>
      <c r="B267" s="37" t="e">
        <v>#REF!</v>
      </c>
      <c r="C267" s="35" t="e">
        <v>#REF!</v>
      </c>
      <c r="D267" s="35" t="e">
        <v>#REF!</v>
      </c>
      <c r="E267" s="36" t="e">
        <f t="shared" si="94"/>
        <v>#REF!</v>
      </c>
    </row>
    <row r="268" spans="1:8" x14ac:dyDescent="0.25">
      <c r="A268" s="2" t="e">
        <f>#REF!</f>
        <v>#REF!</v>
      </c>
      <c r="B268" s="37" t="e">
        <v>#REF!</v>
      </c>
      <c r="C268" s="35" t="e">
        <v>#REF!</v>
      </c>
      <c r="D268" s="35" t="e">
        <v>#REF!</v>
      </c>
      <c r="E268" s="36" t="e">
        <f t="shared" si="94"/>
        <v>#REF!</v>
      </c>
    </row>
    <row r="269" spans="1:8" x14ac:dyDescent="0.25">
      <c r="A269" s="2" t="e">
        <f>#REF!</f>
        <v>#REF!</v>
      </c>
      <c r="B269" s="37" t="e">
        <v>#REF!</v>
      </c>
      <c r="C269" s="35" t="e">
        <v>#REF!</v>
      </c>
      <c r="D269" s="35" t="e">
        <v>#REF!</v>
      </c>
      <c r="E269" s="36" t="e">
        <f t="shared" si="94"/>
        <v>#REF!</v>
      </c>
    </row>
    <row r="270" spans="1:8" x14ac:dyDescent="0.25">
      <c r="A270" s="2" t="str">
        <f>$B$88</f>
        <v>B5</v>
      </c>
      <c r="B270" s="37" t="e">
        <f t="array" ref="B270:C284">TRANSPOSE(D97:H98)</f>
        <v>#REF!</v>
      </c>
      <c r="C270" s="35" t="e">
        <v>#REF!</v>
      </c>
      <c r="D270" s="35" t="e">
        <f t="array" ref="D270:D284">TRANSPOSE(D90:H90)</f>
        <v>#REF!</v>
      </c>
      <c r="E270" s="36" t="str">
        <f t="shared" si="94"/>
        <v>B5</v>
      </c>
    </row>
    <row r="271" spans="1:8" x14ac:dyDescent="0.25">
      <c r="A271" s="2" t="str">
        <f t="shared" ref="A271:A283" si="96">$B$88</f>
        <v>B5</v>
      </c>
      <c r="B271" s="37" t="e">
        <v>#REF!</v>
      </c>
      <c r="C271" s="35" t="e">
        <v>#REF!</v>
      </c>
      <c r="D271" s="35" t="e">
        <v>#REF!</v>
      </c>
      <c r="E271" s="36" t="str">
        <f t="shared" si="94"/>
        <v>B5</v>
      </c>
    </row>
    <row r="272" spans="1:8" x14ac:dyDescent="0.25">
      <c r="A272" s="2" t="str">
        <f t="shared" si="96"/>
        <v>B5</v>
      </c>
      <c r="B272" s="37" t="e">
        <v>#REF!</v>
      </c>
      <c r="C272" s="35" t="e">
        <v>#REF!</v>
      </c>
      <c r="D272" s="35" t="e">
        <v>#REF!</v>
      </c>
      <c r="E272" s="36" t="str">
        <f t="shared" si="94"/>
        <v>B5</v>
      </c>
    </row>
    <row r="273" spans="1:5" x14ac:dyDescent="0.25">
      <c r="A273" s="2" t="str">
        <f t="shared" si="96"/>
        <v>B5</v>
      </c>
      <c r="B273" s="37" t="e">
        <v>#REF!</v>
      </c>
      <c r="C273" s="35" t="e">
        <v>#REF!</v>
      </c>
      <c r="D273" s="35" t="e">
        <v>#REF!</v>
      </c>
      <c r="E273" s="36" t="str">
        <f t="shared" si="94"/>
        <v>B5</v>
      </c>
    </row>
    <row r="274" spans="1:5" x14ac:dyDescent="0.25">
      <c r="A274" s="2" t="str">
        <f t="shared" si="96"/>
        <v>B5</v>
      </c>
      <c r="B274" s="37" t="e">
        <v>#REF!</v>
      </c>
      <c r="C274" s="35" t="e">
        <v>#REF!</v>
      </c>
      <c r="D274" s="35" t="e">
        <v>#REF!</v>
      </c>
      <c r="E274" s="36" t="str">
        <f t="shared" si="94"/>
        <v>B5</v>
      </c>
    </row>
    <row r="275" spans="1:5" x14ac:dyDescent="0.25">
      <c r="A275" s="2" t="str">
        <f t="shared" si="96"/>
        <v>B5</v>
      </c>
      <c r="B275" s="37" t="e">
        <v>#N/A</v>
      </c>
      <c r="C275" s="35" t="e">
        <v>#N/A</v>
      </c>
      <c r="D275" s="35" t="e">
        <v>#N/A</v>
      </c>
      <c r="E275" s="36" t="str">
        <f t="shared" si="94"/>
        <v>B5</v>
      </c>
    </row>
    <row r="276" spans="1:5" x14ac:dyDescent="0.25">
      <c r="A276" s="2" t="str">
        <f t="shared" si="96"/>
        <v>B5</v>
      </c>
      <c r="B276" s="37" t="e">
        <v>#N/A</v>
      </c>
      <c r="C276" s="35" t="e">
        <v>#N/A</v>
      </c>
      <c r="D276" s="35" t="e">
        <v>#N/A</v>
      </c>
      <c r="E276" s="36" t="str">
        <f t="shared" si="94"/>
        <v>B5</v>
      </c>
    </row>
    <row r="277" spans="1:5" x14ac:dyDescent="0.25">
      <c r="A277" s="2" t="str">
        <f t="shared" si="96"/>
        <v>B5</v>
      </c>
      <c r="B277" s="37" t="e">
        <v>#N/A</v>
      </c>
      <c r="C277" s="35" t="e">
        <v>#N/A</v>
      </c>
      <c r="D277" s="35" t="e">
        <v>#N/A</v>
      </c>
      <c r="E277" s="36" t="str">
        <f t="shared" ref="E277:E340" si="97">A277</f>
        <v>B5</v>
      </c>
    </row>
    <row r="278" spans="1:5" x14ac:dyDescent="0.25">
      <c r="A278" s="2" t="str">
        <f t="shared" si="96"/>
        <v>B5</v>
      </c>
      <c r="B278" s="37" t="e">
        <v>#N/A</v>
      </c>
      <c r="C278" s="35" t="e">
        <v>#N/A</v>
      </c>
      <c r="D278" s="35" t="e">
        <v>#N/A</v>
      </c>
      <c r="E278" s="36" t="str">
        <f t="shared" si="97"/>
        <v>B5</v>
      </c>
    </row>
    <row r="279" spans="1:5" x14ac:dyDescent="0.25">
      <c r="A279" s="2" t="str">
        <f t="shared" si="96"/>
        <v>B5</v>
      </c>
      <c r="B279" s="37" t="e">
        <v>#N/A</v>
      </c>
      <c r="C279" s="35" t="e">
        <v>#N/A</v>
      </c>
      <c r="D279" s="35" t="e">
        <v>#N/A</v>
      </c>
      <c r="E279" s="36" t="str">
        <f t="shared" si="97"/>
        <v>B5</v>
      </c>
    </row>
    <row r="280" spans="1:5" x14ac:dyDescent="0.25">
      <c r="A280" s="2" t="str">
        <f t="shared" si="96"/>
        <v>B5</v>
      </c>
      <c r="B280" s="37" t="e">
        <v>#N/A</v>
      </c>
      <c r="C280" s="35" t="e">
        <v>#N/A</v>
      </c>
      <c r="D280" s="35" t="e">
        <v>#N/A</v>
      </c>
      <c r="E280" s="36" t="str">
        <f t="shared" si="97"/>
        <v>B5</v>
      </c>
    </row>
    <row r="281" spans="1:5" x14ac:dyDescent="0.25">
      <c r="A281" s="2" t="str">
        <f t="shared" si="96"/>
        <v>B5</v>
      </c>
      <c r="B281" s="37" t="e">
        <v>#N/A</v>
      </c>
      <c r="C281" s="35" t="e">
        <v>#N/A</v>
      </c>
      <c r="D281" s="35" t="e">
        <v>#N/A</v>
      </c>
      <c r="E281" s="36" t="str">
        <f t="shared" si="97"/>
        <v>B5</v>
      </c>
    </row>
    <row r="282" spans="1:5" x14ac:dyDescent="0.25">
      <c r="A282" s="2" t="str">
        <f t="shared" si="96"/>
        <v>B5</v>
      </c>
      <c r="B282" s="37" t="e">
        <v>#N/A</v>
      </c>
      <c r="C282" s="35" t="e">
        <v>#N/A</v>
      </c>
      <c r="D282" s="35" t="e">
        <v>#N/A</v>
      </c>
      <c r="E282" s="36" t="str">
        <f t="shared" si="97"/>
        <v>B5</v>
      </c>
    </row>
    <row r="283" spans="1:5" x14ac:dyDescent="0.25">
      <c r="A283" s="2" t="str">
        <f t="shared" si="96"/>
        <v>B5</v>
      </c>
      <c r="B283" s="37" t="e">
        <v>#N/A</v>
      </c>
      <c r="C283" s="35" t="e">
        <v>#N/A</v>
      </c>
      <c r="D283" s="35" t="e">
        <v>#N/A</v>
      </c>
      <c r="E283" s="36" t="str">
        <f t="shared" si="97"/>
        <v>B5</v>
      </c>
    </row>
    <row r="284" spans="1:5" x14ac:dyDescent="0.25">
      <c r="A284" s="2" t="str">
        <f>$B$88</f>
        <v>B5</v>
      </c>
      <c r="B284" s="37" t="e">
        <v>#N/A</v>
      </c>
      <c r="C284" s="35" t="e">
        <v>#N/A</v>
      </c>
      <c r="D284" s="35" t="e">
        <v>#N/A</v>
      </c>
      <c r="E284" s="36" t="str">
        <f t="shared" si="97"/>
        <v>B5</v>
      </c>
    </row>
    <row r="285" spans="1:5" x14ac:dyDescent="0.25">
      <c r="A285" s="2" t="str">
        <f>$B$99</f>
        <v>B6</v>
      </c>
      <c r="B285" s="37" t="e">
        <f t="array" ref="B285:C299">TRANSPOSE(D108:H109)</f>
        <v>#REF!</v>
      </c>
      <c r="C285" s="35" t="e">
        <v>#REF!</v>
      </c>
      <c r="D285" s="35" t="e">
        <f t="array" ref="D285:D299">TRANSPOSE(D101:H101)</f>
        <v>#REF!</v>
      </c>
      <c r="E285" s="36" t="str">
        <f t="shared" si="97"/>
        <v>B6</v>
      </c>
    </row>
    <row r="286" spans="1:5" x14ac:dyDescent="0.25">
      <c r="A286" s="2" t="str">
        <f t="shared" ref="A286:A298" si="98">$B$99</f>
        <v>B6</v>
      </c>
      <c r="B286" s="37" t="e">
        <v>#REF!</v>
      </c>
      <c r="C286" s="35" t="e">
        <v>#REF!</v>
      </c>
      <c r="D286" s="35" t="e">
        <v>#REF!</v>
      </c>
      <c r="E286" s="36" t="str">
        <f t="shared" si="97"/>
        <v>B6</v>
      </c>
    </row>
    <row r="287" spans="1:5" x14ac:dyDescent="0.25">
      <c r="A287" s="2" t="str">
        <f t="shared" si="98"/>
        <v>B6</v>
      </c>
      <c r="B287" s="37" t="e">
        <v>#REF!</v>
      </c>
      <c r="C287" s="35" t="e">
        <v>#REF!</v>
      </c>
      <c r="D287" s="35" t="e">
        <v>#REF!</v>
      </c>
      <c r="E287" s="36" t="str">
        <f t="shared" si="97"/>
        <v>B6</v>
      </c>
    </row>
    <row r="288" spans="1:5" x14ac:dyDescent="0.25">
      <c r="A288" s="2" t="str">
        <f t="shared" si="98"/>
        <v>B6</v>
      </c>
      <c r="B288" s="37" t="e">
        <v>#REF!</v>
      </c>
      <c r="C288" s="35" t="e">
        <v>#REF!</v>
      </c>
      <c r="D288" s="35" t="e">
        <v>#REF!</v>
      </c>
      <c r="E288" s="36" t="str">
        <f t="shared" si="97"/>
        <v>B6</v>
      </c>
    </row>
    <row r="289" spans="1:5" x14ac:dyDescent="0.25">
      <c r="A289" s="2" t="str">
        <f t="shared" si="98"/>
        <v>B6</v>
      </c>
      <c r="B289" s="37" t="e">
        <v>#REF!</v>
      </c>
      <c r="C289" s="35" t="e">
        <v>#REF!</v>
      </c>
      <c r="D289" s="35" t="e">
        <v>#REF!</v>
      </c>
      <c r="E289" s="36" t="str">
        <f t="shared" si="97"/>
        <v>B6</v>
      </c>
    </row>
    <row r="290" spans="1:5" x14ac:dyDescent="0.25">
      <c r="A290" s="2" t="str">
        <f t="shared" si="98"/>
        <v>B6</v>
      </c>
      <c r="B290" s="37" t="e">
        <v>#N/A</v>
      </c>
      <c r="C290" s="35" t="e">
        <v>#N/A</v>
      </c>
      <c r="D290" s="35" t="e">
        <v>#N/A</v>
      </c>
      <c r="E290" s="36" t="str">
        <f t="shared" si="97"/>
        <v>B6</v>
      </c>
    </row>
    <row r="291" spans="1:5" x14ac:dyDescent="0.25">
      <c r="A291" s="2" t="str">
        <f t="shared" si="98"/>
        <v>B6</v>
      </c>
      <c r="B291" s="37" t="e">
        <v>#N/A</v>
      </c>
      <c r="C291" s="35" t="e">
        <v>#N/A</v>
      </c>
      <c r="D291" s="35" t="e">
        <v>#N/A</v>
      </c>
      <c r="E291" s="36" t="str">
        <f t="shared" si="97"/>
        <v>B6</v>
      </c>
    </row>
    <row r="292" spans="1:5" x14ac:dyDescent="0.25">
      <c r="A292" s="2" t="str">
        <f t="shared" si="98"/>
        <v>B6</v>
      </c>
      <c r="B292" s="37" t="e">
        <v>#N/A</v>
      </c>
      <c r="C292" s="35" t="e">
        <v>#N/A</v>
      </c>
      <c r="D292" s="35" t="e">
        <v>#N/A</v>
      </c>
      <c r="E292" s="36" t="str">
        <f t="shared" si="97"/>
        <v>B6</v>
      </c>
    </row>
    <row r="293" spans="1:5" x14ac:dyDescent="0.25">
      <c r="A293" s="2" t="str">
        <f t="shared" si="98"/>
        <v>B6</v>
      </c>
      <c r="B293" s="37" t="e">
        <v>#N/A</v>
      </c>
      <c r="C293" s="35" t="e">
        <v>#N/A</v>
      </c>
      <c r="D293" s="35" t="e">
        <v>#N/A</v>
      </c>
      <c r="E293" s="36" t="str">
        <f t="shared" si="97"/>
        <v>B6</v>
      </c>
    </row>
    <row r="294" spans="1:5" x14ac:dyDescent="0.25">
      <c r="A294" s="2" t="str">
        <f t="shared" si="98"/>
        <v>B6</v>
      </c>
      <c r="B294" s="37" t="e">
        <v>#N/A</v>
      </c>
      <c r="C294" s="35" t="e">
        <v>#N/A</v>
      </c>
      <c r="D294" s="35" t="e">
        <v>#N/A</v>
      </c>
      <c r="E294" s="36" t="str">
        <f t="shared" si="97"/>
        <v>B6</v>
      </c>
    </row>
    <row r="295" spans="1:5" x14ac:dyDescent="0.25">
      <c r="A295" s="2" t="str">
        <f t="shared" si="98"/>
        <v>B6</v>
      </c>
      <c r="B295" s="37" t="e">
        <v>#N/A</v>
      </c>
      <c r="C295" s="35" t="e">
        <v>#N/A</v>
      </c>
      <c r="D295" s="35" t="e">
        <v>#N/A</v>
      </c>
      <c r="E295" s="36" t="str">
        <f t="shared" si="97"/>
        <v>B6</v>
      </c>
    </row>
    <row r="296" spans="1:5" x14ac:dyDescent="0.25">
      <c r="A296" s="2" t="str">
        <f t="shared" si="98"/>
        <v>B6</v>
      </c>
      <c r="B296" s="37" t="e">
        <v>#N/A</v>
      </c>
      <c r="C296" s="35" t="e">
        <v>#N/A</v>
      </c>
      <c r="D296" s="35" t="e">
        <v>#N/A</v>
      </c>
      <c r="E296" s="36" t="str">
        <f t="shared" si="97"/>
        <v>B6</v>
      </c>
    </row>
    <row r="297" spans="1:5" x14ac:dyDescent="0.25">
      <c r="A297" s="2" t="str">
        <f t="shared" si="98"/>
        <v>B6</v>
      </c>
      <c r="B297" s="37" t="e">
        <v>#N/A</v>
      </c>
      <c r="C297" s="35" t="e">
        <v>#N/A</v>
      </c>
      <c r="D297" s="35" t="e">
        <v>#N/A</v>
      </c>
      <c r="E297" s="36" t="str">
        <f t="shared" si="97"/>
        <v>B6</v>
      </c>
    </row>
    <row r="298" spans="1:5" x14ac:dyDescent="0.25">
      <c r="A298" s="2" t="str">
        <f t="shared" si="98"/>
        <v>B6</v>
      </c>
      <c r="B298" s="37" t="e">
        <v>#N/A</v>
      </c>
      <c r="C298" s="35" t="e">
        <v>#N/A</v>
      </c>
      <c r="D298" s="35" t="e">
        <v>#N/A</v>
      </c>
      <c r="E298" s="36" t="str">
        <f t="shared" si="97"/>
        <v>B6</v>
      </c>
    </row>
    <row r="299" spans="1:5" x14ac:dyDescent="0.25">
      <c r="A299" s="2" t="str">
        <f>$B$99</f>
        <v>B6</v>
      </c>
      <c r="B299" s="37" t="e">
        <v>#N/A</v>
      </c>
      <c r="C299" s="35" t="e">
        <v>#N/A</v>
      </c>
      <c r="D299" s="35" t="e">
        <v>#N/A</v>
      </c>
      <c r="E299" s="36" t="str">
        <f t="shared" si="97"/>
        <v>B6</v>
      </c>
    </row>
    <row r="300" spans="1:5" x14ac:dyDescent="0.25">
      <c r="A300" s="2" t="str">
        <f>$B$110</f>
        <v>B7</v>
      </c>
      <c r="B300" s="37" t="e">
        <f t="array" ref="B300:C314">TRANSPOSE(D119:H120)</f>
        <v>#REF!</v>
      </c>
      <c r="C300" s="35" t="e">
        <v>#REF!</v>
      </c>
      <c r="D300" s="35" t="e">
        <f t="array" ref="D300:D314">TRANSPOSE(D112:H112)</f>
        <v>#REF!</v>
      </c>
      <c r="E300" s="36" t="str">
        <f t="shared" si="97"/>
        <v>B7</v>
      </c>
    </row>
    <row r="301" spans="1:5" x14ac:dyDescent="0.25">
      <c r="A301" s="2" t="str">
        <f t="shared" ref="A301:A313" si="99">$B$110</f>
        <v>B7</v>
      </c>
      <c r="B301" s="37" t="e">
        <v>#REF!</v>
      </c>
      <c r="C301" s="35" t="e">
        <v>#REF!</v>
      </c>
      <c r="D301" s="35" t="e">
        <v>#REF!</v>
      </c>
      <c r="E301" s="36" t="str">
        <f t="shared" si="97"/>
        <v>B7</v>
      </c>
    </row>
    <row r="302" spans="1:5" x14ac:dyDescent="0.25">
      <c r="A302" s="2" t="str">
        <f t="shared" si="99"/>
        <v>B7</v>
      </c>
      <c r="B302" s="37" t="e">
        <v>#REF!</v>
      </c>
      <c r="C302" s="35" t="e">
        <v>#REF!</v>
      </c>
      <c r="D302" s="35" t="e">
        <v>#REF!</v>
      </c>
      <c r="E302" s="36" t="str">
        <f t="shared" si="97"/>
        <v>B7</v>
      </c>
    </row>
    <row r="303" spans="1:5" x14ac:dyDescent="0.25">
      <c r="A303" s="2" t="str">
        <f t="shared" si="99"/>
        <v>B7</v>
      </c>
      <c r="B303" s="37" t="e">
        <v>#REF!</v>
      </c>
      <c r="C303" s="35" t="e">
        <v>#REF!</v>
      </c>
      <c r="D303" s="35" t="e">
        <v>#REF!</v>
      </c>
      <c r="E303" s="36" t="str">
        <f t="shared" si="97"/>
        <v>B7</v>
      </c>
    </row>
    <row r="304" spans="1:5" x14ac:dyDescent="0.25">
      <c r="A304" s="2" t="str">
        <f t="shared" si="99"/>
        <v>B7</v>
      </c>
      <c r="B304" s="37" t="e">
        <v>#REF!</v>
      </c>
      <c r="C304" s="35" t="e">
        <v>#REF!</v>
      </c>
      <c r="D304" s="35" t="e">
        <v>#REF!</v>
      </c>
      <c r="E304" s="36" t="str">
        <f t="shared" si="97"/>
        <v>B7</v>
      </c>
    </row>
    <row r="305" spans="1:5" x14ac:dyDescent="0.25">
      <c r="A305" s="2" t="str">
        <f t="shared" si="99"/>
        <v>B7</v>
      </c>
      <c r="B305" s="37" t="e">
        <v>#N/A</v>
      </c>
      <c r="C305" s="35" t="e">
        <v>#N/A</v>
      </c>
      <c r="D305" s="35" t="e">
        <v>#N/A</v>
      </c>
      <c r="E305" s="36" t="str">
        <f t="shared" si="97"/>
        <v>B7</v>
      </c>
    </row>
    <row r="306" spans="1:5" x14ac:dyDescent="0.25">
      <c r="A306" s="2" t="str">
        <f t="shared" si="99"/>
        <v>B7</v>
      </c>
      <c r="B306" s="37" t="e">
        <v>#N/A</v>
      </c>
      <c r="C306" s="35" t="e">
        <v>#N/A</v>
      </c>
      <c r="D306" s="35" t="e">
        <v>#N/A</v>
      </c>
      <c r="E306" s="36" t="str">
        <f t="shared" si="97"/>
        <v>B7</v>
      </c>
    </row>
    <row r="307" spans="1:5" x14ac:dyDescent="0.25">
      <c r="A307" s="2" t="str">
        <f t="shared" si="99"/>
        <v>B7</v>
      </c>
      <c r="B307" s="37" t="e">
        <v>#N/A</v>
      </c>
      <c r="C307" s="35" t="e">
        <v>#N/A</v>
      </c>
      <c r="D307" s="35" t="e">
        <v>#N/A</v>
      </c>
      <c r="E307" s="36" t="str">
        <f t="shared" si="97"/>
        <v>B7</v>
      </c>
    </row>
    <row r="308" spans="1:5" x14ac:dyDescent="0.25">
      <c r="A308" s="2" t="str">
        <f t="shared" si="99"/>
        <v>B7</v>
      </c>
      <c r="B308" s="37" t="e">
        <v>#N/A</v>
      </c>
      <c r="C308" s="35" t="e">
        <v>#N/A</v>
      </c>
      <c r="D308" s="35" t="e">
        <v>#N/A</v>
      </c>
      <c r="E308" s="36" t="str">
        <f t="shared" si="97"/>
        <v>B7</v>
      </c>
    </row>
    <row r="309" spans="1:5" x14ac:dyDescent="0.25">
      <c r="A309" s="2" t="str">
        <f t="shared" si="99"/>
        <v>B7</v>
      </c>
      <c r="B309" s="37" t="e">
        <v>#N/A</v>
      </c>
      <c r="C309" s="35" t="e">
        <v>#N/A</v>
      </c>
      <c r="D309" s="35" t="e">
        <v>#N/A</v>
      </c>
      <c r="E309" s="36" t="str">
        <f t="shared" si="97"/>
        <v>B7</v>
      </c>
    </row>
    <row r="310" spans="1:5" x14ac:dyDescent="0.25">
      <c r="A310" s="2" t="str">
        <f t="shared" si="99"/>
        <v>B7</v>
      </c>
      <c r="B310" s="37" t="e">
        <v>#N/A</v>
      </c>
      <c r="C310" s="35" t="e">
        <v>#N/A</v>
      </c>
      <c r="D310" s="35" t="e">
        <v>#N/A</v>
      </c>
      <c r="E310" s="36" t="str">
        <f t="shared" si="97"/>
        <v>B7</v>
      </c>
    </row>
    <row r="311" spans="1:5" x14ac:dyDescent="0.25">
      <c r="A311" s="2" t="str">
        <f t="shared" si="99"/>
        <v>B7</v>
      </c>
      <c r="B311" s="37" t="e">
        <v>#N/A</v>
      </c>
      <c r="C311" s="35" t="e">
        <v>#N/A</v>
      </c>
      <c r="D311" s="35" t="e">
        <v>#N/A</v>
      </c>
      <c r="E311" s="36" t="str">
        <f t="shared" si="97"/>
        <v>B7</v>
      </c>
    </row>
    <row r="312" spans="1:5" x14ac:dyDescent="0.25">
      <c r="A312" s="2" t="str">
        <f t="shared" si="99"/>
        <v>B7</v>
      </c>
      <c r="B312" s="37" t="e">
        <v>#N/A</v>
      </c>
      <c r="C312" s="35" t="e">
        <v>#N/A</v>
      </c>
      <c r="D312" s="35" t="e">
        <v>#N/A</v>
      </c>
      <c r="E312" s="36" t="str">
        <f t="shared" si="97"/>
        <v>B7</v>
      </c>
    </row>
    <row r="313" spans="1:5" x14ac:dyDescent="0.25">
      <c r="A313" s="2" t="str">
        <f t="shared" si="99"/>
        <v>B7</v>
      </c>
      <c r="B313" s="37" t="e">
        <v>#N/A</v>
      </c>
      <c r="C313" s="35" t="e">
        <v>#N/A</v>
      </c>
      <c r="D313" s="35" t="e">
        <v>#N/A</v>
      </c>
      <c r="E313" s="36" t="str">
        <f t="shared" si="97"/>
        <v>B7</v>
      </c>
    </row>
    <row r="314" spans="1:5" x14ac:dyDescent="0.25">
      <c r="A314" s="2" t="str">
        <f>$B$110</f>
        <v>B7</v>
      </c>
      <c r="B314" s="37" t="e">
        <v>#N/A</v>
      </c>
      <c r="C314" s="35" t="e">
        <v>#N/A</v>
      </c>
      <c r="D314" s="35" t="e">
        <v>#N/A</v>
      </c>
      <c r="E314" s="36" t="str">
        <f t="shared" si="97"/>
        <v>B7</v>
      </c>
    </row>
    <row r="315" spans="1:5" x14ac:dyDescent="0.25">
      <c r="A315" s="2" t="str">
        <f>$B$121</f>
        <v>B8</v>
      </c>
      <c r="B315" s="37" t="e">
        <f t="array" ref="B315:C329">TRANSPOSE(D130:H131)</f>
        <v>#REF!</v>
      </c>
      <c r="C315" s="35" t="e">
        <v>#REF!</v>
      </c>
      <c r="D315" s="35" t="e">
        <f t="array" ref="D315:D329">TRANSPOSE(D123:H123)</f>
        <v>#REF!</v>
      </c>
      <c r="E315" s="36" t="str">
        <f t="shared" si="97"/>
        <v>B8</v>
      </c>
    </row>
    <row r="316" spans="1:5" x14ac:dyDescent="0.25">
      <c r="A316" s="2" t="str">
        <f t="shared" ref="A316:A329" si="100">$B$121</f>
        <v>B8</v>
      </c>
      <c r="B316" s="37" t="e">
        <v>#REF!</v>
      </c>
      <c r="C316" s="35" t="e">
        <v>#REF!</v>
      </c>
      <c r="D316" s="35" t="e">
        <v>#REF!</v>
      </c>
      <c r="E316" s="36" t="str">
        <f t="shared" si="97"/>
        <v>B8</v>
      </c>
    </row>
    <row r="317" spans="1:5" x14ac:dyDescent="0.25">
      <c r="A317" s="2" t="str">
        <f t="shared" si="100"/>
        <v>B8</v>
      </c>
      <c r="B317" s="37" t="e">
        <v>#REF!</v>
      </c>
      <c r="C317" s="35" t="e">
        <v>#REF!</v>
      </c>
      <c r="D317" s="35" t="e">
        <v>#REF!</v>
      </c>
      <c r="E317" s="36" t="str">
        <f t="shared" si="97"/>
        <v>B8</v>
      </c>
    </row>
    <row r="318" spans="1:5" x14ac:dyDescent="0.25">
      <c r="A318" s="2" t="str">
        <f t="shared" si="100"/>
        <v>B8</v>
      </c>
      <c r="B318" s="37" t="e">
        <v>#REF!</v>
      </c>
      <c r="C318" s="35" t="e">
        <v>#REF!</v>
      </c>
      <c r="D318" s="35" t="e">
        <v>#REF!</v>
      </c>
      <c r="E318" s="36" t="str">
        <f t="shared" si="97"/>
        <v>B8</v>
      </c>
    </row>
    <row r="319" spans="1:5" x14ac:dyDescent="0.25">
      <c r="A319" s="2" t="str">
        <f t="shared" si="100"/>
        <v>B8</v>
      </c>
      <c r="B319" s="37" t="e">
        <v>#REF!</v>
      </c>
      <c r="C319" s="35" t="e">
        <v>#REF!</v>
      </c>
      <c r="D319" s="35" t="e">
        <v>#REF!</v>
      </c>
      <c r="E319" s="36" t="str">
        <f t="shared" si="97"/>
        <v>B8</v>
      </c>
    </row>
    <row r="320" spans="1:5" x14ac:dyDescent="0.25">
      <c r="A320" s="2" t="str">
        <f t="shared" si="100"/>
        <v>B8</v>
      </c>
      <c r="B320" s="37" t="e">
        <v>#N/A</v>
      </c>
      <c r="C320" s="35" t="e">
        <v>#N/A</v>
      </c>
      <c r="D320" s="35" t="e">
        <v>#N/A</v>
      </c>
      <c r="E320" s="36" t="str">
        <f t="shared" si="97"/>
        <v>B8</v>
      </c>
    </row>
    <row r="321" spans="1:5" x14ac:dyDescent="0.25">
      <c r="A321" s="2" t="str">
        <f t="shared" si="100"/>
        <v>B8</v>
      </c>
      <c r="B321" s="37" t="e">
        <v>#N/A</v>
      </c>
      <c r="C321" s="35" t="e">
        <v>#N/A</v>
      </c>
      <c r="D321" s="35" t="e">
        <v>#N/A</v>
      </c>
      <c r="E321" s="36" t="str">
        <f t="shared" si="97"/>
        <v>B8</v>
      </c>
    </row>
    <row r="322" spans="1:5" x14ac:dyDescent="0.25">
      <c r="A322" s="2" t="str">
        <f t="shared" si="100"/>
        <v>B8</v>
      </c>
      <c r="B322" s="37" t="e">
        <v>#N/A</v>
      </c>
      <c r="C322" s="35" t="e">
        <v>#N/A</v>
      </c>
      <c r="D322" s="35" t="e">
        <v>#N/A</v>
      </c>
      <c r="E322" s="36" t="str">
        <f t="shared" si="97"/>
        <v>B8</v>
      </c>
    </row>
    <row r="323" spans="1:5" x14ac:dyDescent="0.25">
      <c r="A323" s="2" t="str">
        <f t="shared" si="100"/>
        <v>B8</v>
      </c>
      <c r="B323" s="37" t="e">
        <v>#N/A</v>
      </c>
      <c r="C323" s="35" t="e">
        <v>#N/A</v>
      </c>
      <c r="D323" s="35" t="e">
        <v>#N/A</v>
      </c>
      <c r="E323" s="36" t="str">
        <f t="shared" si="97"/>
        <v>B8</v>
      </c>
    </row>
    <row r="324" spans="1:5" x14ac:dyDescent="0.25">
      <c r="A324" s="2" t="str">
        <f t="shared" si="100"/>
        <v>B8</v>
      </c>
      <c r="B324" s="37" t="e">
        <v>#N/A</v>
      </c>
      <c r="C324" s="35" t="e">
        <v>#N/A</v>
      </c>
      <c r="D324" s="35" t="e">
        <v>#N/A</v>
      </c>
      <c r="E324" s="36" t="str">
        <f t="shared" si="97"/>
        <v>B8</v>
      </c>
    </row>
    <row r="325" spans="1:5" x14ac:dyDescent="0.25">
      <c r="A325" s="2" t="str">
        <f t="shared" si="100"/>
        <v>B8</v>
      </c>
      <c r="B325" s="37" t="e">
        <v>#N/A</v>
      </c>
      <c r="C325" s="35" t="e">
        <v>#N/A</v>
      </c>
      <c r="D325" s="35" t="e">
        <v>#N/A</v>
      </c>
      <c r="E325" s="36" t="str">
        <f t="shared" si="97"/>
        <v>B8</v>
      </c>
    </row>
    <row r="326" spans="1:5" x14ac:dyDescent="0.25">
      <c r="A326" s="2" t="str">
        <f t="shared" si="100"/>
        <v>B8</v>
      </c>
      <c r="B326" s="37" t="e">
        <v>#N/A</v>
      </c>
      <c r="C326" s="35" t="e">
        <v>#N/A</v>
      </c>
      <c r="D326" s="35" t="e">
        <v>#N/A</v>
      </c>
      <c r="E326" s="36" t="str">
        <f t="shared" si="97"/>
        <v>B8</v>
      </c>
    </row>
    <row r="327" spans="1:5" x14ac:dyDescent="0.25">
      <c r="A327" s="2" t="str">
        <f t="shared" si="100"/>
        <v>B8</v>
      </c>
      <c r="B327" s="37" t="e">
        <v>#N/A</v>
      </c>
      <c r="C327" s="35" t="e">
        <v>#N/A</v>
      </c>
      <c r="D327" s="35" t="e">
        <v>#N/A</v>
      </c>
      <c r="E327" s="36" t="str">
        <f t="shared" si="97"/>
        <v>B8</v>
      </c>
    </row>
    <row r="328" spans="1:5" x14ac:dyDescent="0.25">
      <c r="A328" s="2" t="str">
        <f t="shared" si="100"/>
        <v>B8</v>
      </c>
      <c r="B328" s="37" t="e">
        <v>#N/A</v>
      </c>
      <c r="C328" s="35" t="e">
        <v>#N/A</v>
      </c>
      <c r="D328" s="35" t="e">
        <v>#N/A</v>
      </c>
      <c r="E328" s="36" t="str">
        <f t="shared" si="97"/>
        <v>B8</v>
      </c>
    </row>
    <row r="329" spans="1:5" x14ac:dyDescent="0.25">
      <c r="A329" s="2" t="str">
        <f t="shared" si="100"/>
        <v>B8</v>
      </c>
      <c r="B329" s="37" t="e">
        <v>#N/A</v>
      </c>
      <c r="C329" s="35" t="e">
        <v>#N/A</v>
      </c>
      <c r="D329" s="35" t="e">
        <v>#N/A</v>
      </c>
      <c r="E329" s="36" t="str">
        <f t="shared" si="97"/>
        <v>B8</v>
      </c>
    </row>
    <row r="330" spans="1:5" x14ac:dyDescent="0.25">
      <c r="A330" s="2" t="str">
        <f>$B$132</f>
        <v>RIGHT TOE</v>
      </c>
      <c r="B330" s="37" t="e">
        <f t="array" ref="B330:C344">TRANSPOSE(D141:H142)</f>
        <v>#REF!</v>
      </c>
      <c r="C330" s="35" t="e">
        <v>#REF!</v>
      </c>
      <c r="D330" s="35" t="e">
        <f t="array" ref="D330:D344">TRANSPOSE(D134:H134)</f>
        <v>#REF!</v>
      </c>
      <c r="E330" s="36" t="str">
        <f t="shared" si="97"/>
        <v>RIGHT TOE</v>
      </c>
    </row>
    <row r="331" spans="1:5" x14ac:dyDescent="0.25">
      <c r="A331" s="2" t="str">
        <f t="shared" ref="A331:A344" si="101">$B$132</f>
        <v>RIGHT TOE</v>
      </c>
      <c r="B331" s="37" t="e">
        <v>#REF!</v>
      </c>
      <c r="C331" s="35" t="e">
        <v>#REF!</v>
      </c>
      <c r="D331" s="35" t="e">
        <v>#REF!</v>
      </c>
      <c r="E331" s="36" t="str">
        <f t="shared" si="97"/>
        <v>RIGHT TOE</v>
      </c>
    </row>
    <row r="332" spans="1:5" x14ac:dyDescent="0.25">
      <c r="A332" s="2" t="str">
        <f t="shared" si="101"/>
        <v>RIGHT TOE</v>
      </c>
      <c r="B332" s="37" t="e">
        <v>#REF!</v>
      </c>
      <c r="C332" s="35" t="e">
        <v>#REF!</v>
      </c>
      <c r="D332" s="35" t="e">
        <v>#REF!</v>
      </c>
      <c r="E332" s="36" t="str">
        <f t="shared" si="97"/>
        <v>RIGHT TOE</v>
      </c>
    </row>
    <row r="333" spans="1:5" x14ac:dyDescent="0.25">
      <c r="A333" s="2" t="str">
        <f t="shared" si="101"/>
        <v>RIGHT TOE</v>
      </c>
      <c r="B333" s="37" t="e">
        <v>#REF!</v>
      </c>
      <c r="C333" s="35" t="e">
        <v>#REF!</v>
      </c>
      <c r="D333" s="35" t="e">
        <v>#REF!</v>
      </c>
      <c r="E333" s="36" t="str">
        <f t="shared" si="97"/>
        <v>RIGHT TOE</v>
      </c>
    </row>
    <row r="334" spans="1:5" x14ac:dyDescent="0.25">
      <c r="A334" s="2" t="str">
        <f t="shared" si="101"/>
        <v>RIGHT TOE</v>
      </c>
      <c r="B334" s="37" t="e">
        <v>#REF!</v>
      </c>
      <c r="C334" s="35" t="e">
        <v>#REF!</v>
      </c>
      <c r="D334" s="35" t="e">
        <v>#REF!</v>
      </c>
      <c r="E334" s="36" t="str">
        <f t="shared" si="97"/>
        <v>RIGHT TOE</v>
      </c>
    </row>
    <row r="335" spans="1:5" x14ac:dyDescent="0.25">
      <c r="A335" s="2" t="str">
        <f t="shared" si="101"/>
        <v>RIGHT TOE</v>
      </c>
      <c r="B335" s="37" t="e">
        <v>#N/A</v>
      </c>
      <c r="C335" s="35" t="e">
        <v>#N/A</v>
      </c>
      <c r="D335" s="35" t="e">
        <v>#N/A</v>
      </c>
      <c r="E335" s="36" t="str">
        <f t="shared" si="97"/>
        <v>RIGHT TOE</v>
      </c>
    </row>
    <row r="336" spans="1:5" x14ac:dyDescent="0.25">
      <c r="A336" s="2" t="str">
        <f t="shared" si="101"/>
        <v>RIGHT TOE</v>
      </c>
      <c r="B336" s="37" t="e">
        <v>#N/A</v>
      </c>
      <c r="C336" s="35" t="e">
        <v>#N/A</v>
      </c>
      <c r="D336" s="35" t="e">
        <v>#N/A</v>
      </c>
      <c r="E336" s="36" t="str">
        <f t="shared" si="97"/>
        <v>RIGHT TOE</v>
      </c>
    </row>
    <row r="337" spans="1:5" x14ac:dyDescent="0.25">
      <c r="A337" s="2" t="str">
        <f t="shared" si="101"/>
        <v>RIGHT TOE</v>
      </c>
      <c r="B337" s="37" t="e">
        <v>#N/A</v>
      </c>
      <c r="C337" s="35" t="e">
        <v>#N/A</v>
      </c>
      <c r="D337" s="35" t="e">
        <v>#N/A</v>
      </c>
      <c r="E337" s="36" t="str">
        <f t="shared" si="97"/>
        <v>RIGHT TOE</v>
      </c>
    </row>
    <row r="338" spans="1:5" x14ac:dyDescent="0.25">
      <c r="A338" s="2" t="str">
        <f t="shared" si="101"/>
        <v>RIGHT TOE</v>
      </c>
      <c r="B338" s="37" t="e">
        <v>#N/A</v>
      </c>
      <c r="C338" s="35" t="e">
        <v>#N/A</v>
      </c>
      <c r="D338" s="35" t="e">
        <v>#N/A</v>
      </c>
      <c r="E338" s="36" t="str">
        <f t="shared" si="97"/>
        <v>RIGHT TOE</v>
      </c>
    </row>
    <row r="339" spans="1:5" x14ac:dyDescent="0.25">
      <c r="A339" s="2" t="str">
        <f t="shared" si="101"/>
        <v>RIGHT TOE</v>
      </c>
      <c r="B339" s="37" t="e">
        <v>#N/A</v>
      </c>
      <c r="C339" s="35" t="e">
        <v>#N/A</v>
      </c>
      <c r="D339" s="35" t="e">
        <v>#N/A</v>
      </c>
      <c r="E339" s="36" t="str">
        <f t="shared" si="97"/>
        <v>RIGHT TOE</v>
      </c>
    </row>
    <row r="340" spans="1:5" x14ac:dyDescent="0.25">
      <c r="A340" s="2" t="str">
        <f t="shared" si="101"/>
        <v>RIGHT TOE</v>
      </c>
      <c r="B340" s="37" t="e">
        <v>#N/A</v>
      </c>
      <c r="C340" s="35" t="e">
        <v>#N/A</v>
      </c>
      <c r="D340" s="35" t="e">
        <v>#N/A</v>
      </c>
      <c r="E340" s="36" t="str">
        <f t="shared" si="97"/>
        <v>RIGHT TOE</v>
      </c>
    </row>
    <row r="341" spans="1:5" x14ac:dyDescent="0.25">
      <c r="A341" s="2" t="str">
        <f t="shared" si="101"/>
        <v>RIGHT TOE</v>
      </c>
      <c r="B341" s="37" t="e">
        <v>#N/A</v>
      </c>
      <c r="C341" s="35" t="e">
        <v>#N/A</v>
      </c>
      <c r="D341" s="35" t="e">
        <v>#N/A</v>
      </c>
      <c r="E341" s="36" t="str">
        <f t="shared" ref="E341:E344" si="102">A341</f>
        <v>RIGHT TOE</v>
      </c>
    </row>
    <row r="342" spans="1:5" x14ac:dyDescent="0.25">
      <c r="A342" s="2" t="str">
        <f t="shared" si="101"/>
        <v>RIGHT TOE</v>
      </c>
      <c r="B342" s="37" t="e">
        <v>#N/A</v>
      </c>
      <c r="C342" s="35" t="e">
        <v>#N/A</v>
      </c>
      <c r="D342" s="35" t="e">
        <v>#N/A</v>
      </c>
      <c r="E342" s="36" t="str">
        <f t="shared" si="102"/>
        <v>RIGHT TOE</v>
      </c>
    </row>
    <row r="343" spans="1:5" x14ac:dyDescent="0.25">
      <c r="A343" s="2" t="str">
        <f>$B$132</f>
        <v>RIGHT TOE</v>
      </c>
      <c r="B343" s="37" t="e">
        <v>#N/A</v>
      </c>
      <c r="C343" s="35" t="e">
        <v>#N/A</v>
      </c>
      <c r="D343" s="35" t="e">
        <v>#N/A</v>
      </c>
      <c r="E343" s="36" t="str">
        <f t="shared" si="102"/>
        <v>RIGHT TOE</v>
      </c>
    </row>
    <row r="344" spans="1:5" ht="13.8" thickBot="1" x14ac:dyDescent="0.3">
      <c r="A344" s="2" t="str">
        <f t="shared" si="101"/>
        <v>RIGHT TOE</v>
      </c>
      <c r="B344" s="39" t="e">
        <v>#N/A</v>
      </c>
      <c r="C344" s="40" t="e">
        <v>#N/A</v>
      </c>
      <c r="D344" s="40" t="e">
        <v>#N/A</v>
      </c>
      <c r="E344" s="41" t="str">
        <f t="shared" si="102"/>
        <v>RIGHT TOE</v>
      </c>
    </row>
  </sheetData>
  <mergeCells count="13">
    <mergeCell ref="B110:B120"/>
    <mergeCell ref="B121:B131"/>
    <mergeCell ref="B132:B142"/>
    <mergeCell ref="B66:B76"/>
    <mergeCell ref="B33:B43"/>
    <mergeCell ref="B77:B87"/>
    <mergeCell ref="B88:B98"/>
    <mergeCell ref="B99:B109"/>
    <mergeCell ref="E20:G20"/>
    <mergeCell ref="B20:C21"/>
    <mergeCell ref="B22:B32"/>
    <mergeCell ref="B44:B54"/>
    <mergeCell ref="B55:B65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7"/>
  <sheetViews>
    <sheetView workbookViewId="0">
      <selection activeCell="F15" activeCellId="1" sqref="F16 F15"/>
    </sheetView>
  </sheetViews>
  <sheetFormatPr defaultColWidth="9.109375" defaultRowHeight="13.2" x14ac:dyDescent="0.25"/>
  <cols>
    <col min="1" max="1" width="21.109375" style="4" customWidth="1"/>
    <col min="2" max="2" width="24.6640625" style="4" customWidth="1"/>
    <col min="3" max="3" width="11.33203125" style="4" customWidth="1"/>
    <col min="4" max="4" width="10.5546875" style="4" customWidth="1"/>
    <col min="5" max="5" width="19.44140625" style="4" customWidth="1"/>
    <col min="6" max="6" width="14.33203125" style="4" customWidth="1"/>
    <col min="7" max="7" width="14.6640625" customWidth="1"/>
    <col min="10" max="10" width="9.5546875" bestFit="1" customWidth="1"/>
    <col min="11" max="11" width="11.109375" customWidth="1"/>
    <col min="12" max="12" width="20.44140625" bestFit="1" customWidth="1"/>
    <col min="14" max="14" width="11.109375" bestFit="1" customWidth="1"/>
  </cols>
  <sheetData>
    <row r="1" spans="1:14" s="2" customFormat="1" x14ac:dyDescent="0.25">
      <c r="A1" s="105"/>
      <c r="B1" s="105"/>
      <c r="C1" s="106" t="s">
        <v>16</v>
      </c>
      <c r="D1" s="162" t="s">
        <v>94</v>
      </c>
      <c r="E1" s="106"/>
      <c r="F1" s="106" t="s">
        <v>18</v>
      </c>
      <c r="G1" s="163" t="s">
        <v>95</v>
      </c>
    </row>
    <row r="2" spans="1:14" s="2" customFormat="1" x14ac:dyDescent="0.25">
      <c r="A2" s="105"/>
      <c r="B2" s="1"/>
      <c r="C2" s="106" t="s">
        <v>17</v>
      </c>
      <c r="D2" s="164">
        <v>45677</v>
      </c>
      <c r="E2" s="106"/>
      <c r="F2" s="106" t="s">
        <v>17</v>
      </c>
      <c r="G2" s="165">
        <v>45681</v>
      </c>
    </row>
    <row r="3" spans="1:14" s="2" customFormat="1" x14ac:dyDescent="0.25">
      <c r="A3" s="107" t="str">
        <f>'Deck Elevations'!B17</f>
        <v>Cross Slope (Left) =</v>
      </c>
      <c r="B3" s="107">
        <f>'Deck Elevations'!C17</f>
        <v>1.6E-2</v>
      </c>
      <c r="C3" s="108" t="str">
        <f>'Deck Elevations'!C5</f>
        <v>Elevation</v>
      </c>
      <c r="D3" s="4"/>
      <c r="E3" s="4"/>
      <c r="F3" s="4"/>
      <c r="H3" s="1" t="s">
        <v>12</v>
      </c>
      <c r="I3" s="109">
        <v>6</v>
      </c>
      <c r="J3" s="4" t="s">
        <v>11</v>
      </c>
      <c r="K3" s="4"/>
      <c r="M3"/>
      <c r="N3"/>
    </row>
    <row r="4" spans="1:14" s="2" customFormat="1" x14ac:dyDescent="0.25">
      <c r="A4" s="107" t="str">
        <f>'Deck Elevations'!B18</f>
        <v>Cross Slope (Right)=</v>
      </c>
      <c r="B4" s="107">
        <f>'Deck Elevations'!C18</f>
        <v>1.6E-2</v>
      </c>
      <c r="C4" s="108">
        <f>'Deck Elevations'!C6</f>
        <v>943.447</v>
      </c>
      <c r="D4" s="4"/>
      <c r="E4" s="4"/>
      <c r="F4" s="4"/>
      <c r="H4" s="1" t="s">
        <v>77</v>
      </c>
      <c r="I4" s="174">
        <f>'[1]CB33x48 defl'!$J$3</f>
        <v>2.3354878758603501</v>
      </c>
      <c r="J4" s="4" t="s">
        <v>11</v>
      </c>
      <c r="K4" s="4"/>
      <c r="M4"/>
      <c r="N4"/>
    </row>
    <row r="5" spans="1:14" s="2" customFormat="1" x14ac:dyDescent="0.25">
      <c r="A5" s="107">
        <f>'Deck Elevations'!B19</f>
        <v>0</v>
      </c>
      <c r="B5" s="107">
        <f>'Deck Elevations'!C19</f>
        <v>0</v>
      </c>
      <c r="C5" s="108"/>
      <c r="D5" s="110"/>
      <c r="E5" s="4"/>
      <c r="F5" s="4"/>
      <c r="H5" s="1" t="s">
        <v>76</v>
      </c>
      <c r="I5" s="109">
        <v>33</v>
      </c>
      <c r="J5" s="4" t="s">
        <v>11</v>
      </c>
      <c r="K5" s="4"/>
      <c r="M5"/>
      <c r="N5"/>
    </row>
    <row r="6" spans="1:14" s="2" customFormat="1" x14ac:dyDescent="0.25">
      <c r="A6" s="107" t="str">
        <f>'Deck Elevations'!B20</f>
        <v>Shoulder Slope (Left)=</v>
      </c>
      <c r="B6" s="107">
        <f>'Deck Elevations'!C20</f>
        <v>1.6E-2</v>
      </c>
      <c r="C6" s="108"/>
      <c r="D6" s="111"/>
      <c r="E6" s="4"/>
      <c r="F6" s="4"/>
      <c r="H6" s="1" t="s">
        <v>10</v>
      </c>
      <c r="I6" s="182">
        <v>2</v>
      </c>
      <c r="J6" s="108" t="s">
        <v>11</v>
      </c>
      <c r="K6" s="167"/>
      <c r="L6"/>
      <c r="M6"/>
      <c r="N6"/>
    </row>
    <row r="7" spans="1:14" s="2" customFormat="1" x14ac:dyDescent="0.25">
      <c r="A7" s="107" t="str">
        <f>'Deck Elevations'!B21</f>
        <v>Shoulder Slope (Right)=</v>
      </c>
      <c r="B7" s="107">
        <f>'Deck Elevations'!C21</f>
        <v>1.6E-2</v>
      </c>
      <c r="C7" s="108"/>
      <c r="D7" s="4"/>
      <c r="E7" s="4"/>
      <c r="F7" s="4"/>
      <c r="H7" s="1" t="s">
        <v>136</v>
      </c>
      <c r="I7" s="223">
        <f>1/8</f>
        <v>0.125</v>
      </c>
      <c r="J7" s="108" t="s">
        <v>11</v>
      </c>
      <c r="K7" s="167"/>
      <c r="L7"/>
      <c r="M7"/>
      <c r="N7"/>
    </row>
    <row r="8" spans="1:14" s="2" customFormat="1" x14ac:dyDescent="0.25">
      <c r="A8" s="107" t="str">
        <f>'Deck Elevations'!B22</f>
        <v>Offset to Edge of Lane =</v>
      </c>
      <c r="B8" s="107">
        <f>'Deck Elevations'!C22</f>
        <v>11</v>
      </c>
      <c r="C8" s="108"/>
      <c r="D8" s="4"/>
      <c r="E8" s="4"/>
      <c r="F8" s="4"/>
      <c r="H8" s="1" t="s">
        <v>135</v>
      </c>
      <c r="I8" s="180">
        <f>(1.5+1.776)/2</f>
        <v>1.6379999999999999</v>
      </c>
      <c r="J8" s="108" t="s">
        <v>11</v>
      </c>
      <c r="K8" s="166"/>
      <c r="L8"/>
      <c r="M8"/>
      <c r="N8"/>
    </row>
    <row r="9" spans="1:14" s="2" customFormat="1" x14ac:dyDescent="0.25">
      <c r="A9" s="107" t="str">
        <f>'Deck Elevations'!B23</f>
        <v xml:space="preserve">SKEW = </v>
      </c>
      <c r="B9" s="107">
        <f>'Deck Elevations'!C23</f>
        <v>0</v>
      </c>
      <c r="C9" s="4"/>
      <c r="D9" s="4"/>
      <c r="E9" s="4"/>
      <c r="F9" s="4"/>
      <c r="H9" s="1" t="s">
        <v>137</v>
      </c>
      <c r="I9" s="181">
        <v>0</v>
      </c>
      <c r="J9" s="108" t="s">
        <v>11</v>
      </c>
      <c r="K9" s="167"/>
      <c r="L9" s="175"/>
      <c r="M9"/>
      <c r="N9"/>
    </row>
    <row r="10" spans="1:14" s="2" customFormat="1" ht="13.8" thickBot="1" x14ac:dyDescent="0.3">
      <c r="A10" s="105"/>
      <c r="B10" s="105"/>
      <c r="C10" s="108"/>
      <c r="D10" s="108"/>
      <c r="E10" s="108"/>
      <c r="F10" s="108"/>
      <c r="G10" s="4"/>
      <c r="H10" s="108" t="s">
        <v>93</v>
      </c>
      <c r="I10" s="111">
        <v>931.28</v>
      </c>
      <c r="J10" s="4"/>
      <c r="K10" s="4"/>
      <c r="L10"/>
      <c r="M10"/>
      <c r="N10"/>
    </row>
    <row r="11" spans="1:14" s="2" customFormat="1" ht="13.8" thickBot="1" x14ac:dyDescent="0.3">
      <c r="A11" s="211" t="s">
        <v>74</v>
      </c>
      <c r="B11" s="212"/>
      <c r="C11" s="212"/>
      <c r="D11" s="212"/>
      <c r="E11" s="212"/>
      <c r="F11" s="213"/>
      <c r="G11" s="35"/>
      <c r="H11" s="35"/>
      <c r="I11" s="35"/>
      <c r="J11" s="35"/>
      <c r="K11" s="35"/>
      <c r="L11" s="35"/>
      <c r="M11" s="35"/>
      <c r="N11" s="35"/>
    </row>
    <row r="12" spans="1:14" s="2" customFormat="1" ht="53.4" thickBot="1" x14ac:dyDescent="0.55000000000000004">
      <c r="A12" s="112" t="s">
        <v>125</v>
      </c>
      <c r="B12" s="113" t="s">
        <v>3</v>
      </c>
      <c r="C12" s="139" t="s">
        <v>4</v>
      </c>
      <c r="D12" s="139" t="s">
        <v>9</v>
      </c>
      <c r="E12" s="113" t="s">
        <v>79</v>
      </c>
      <c r="F12" s="114" t="s">
        <v>72</v>
      </c>
      <c r="G12" s="3"/>
      <c r="H12" s="115" t="s">
        <v>81</v>
      </c>
      <c r="I12" s="115" t="s">
        <v>80</v>
      </c>
      <c r="J12" s="3"/>
      <c r="K12" s="3"/>
      <c r="L12" s="3"/>
    </row>
    <row r="13" spans="1:14" ht="21" customHeight="1" x14ac:dyDescent="0.5">
      <c r="A13" s="168" t="s">
        <v>126</v>
      </c>
      <c r="B13" s="169">
        <f>'Deck Elevations'!C49</f>
        <v>20137.02</v>
      </c>
      <c r="C13" s="116">
        <f>'Deck Elevations'!C29</f>
        <v>-19</v>
      </c>
      <c r="D13" s="116">
        <f>IF(C13&lt;0,IF(ABS(C13)&gt;=$B$8,$C$4-$B$8*$B$3-(ABS(C13)-$B$8)*$B$6,$C$4-ABS(C13)*$B$3),IF(ABS(C13)&gt;=$B$8,$C$4-$B$8*$B$4-(ABS(C13)-$B$8)*$B$7,$C$4-ABS(C13)*$B$4))</f>
        <v>943.14299999999992</v>
      </c>
      <c r="E13" s="172">
        <f>D13-(I$3+I$4+I$5)/12</f>
        <v>939.69837601034487</v>
      </c>
      <c r="F13" s="183">
        <f>E13-(I$7+I$8+I$9+I$6)/12</f>
        <v>939.38479267701155</v>
      </c>
      <c r="G13" s="3"/>
      <c r="H13" s="117">
        <f>'Fwd Abut Seat Elevations'!F13-F13</f>
        <v>-2.718041666666636</v>
      </c>
      <c r="I13" s="117">
        <f>H13/('Fwd Abut Seat Elevations'!B13-'Rear Abut Seat Elevations'!B13)</f>
        <v>-3.2747489959838991E-2</v>
      </c>
      <c r="J13" s="3"/>
      <c r="K13" s="3"/>
      <c r="L13" s="3"/>
    </row>
    <row r="14" spans="1:14" ht="21" customHeight="1" x14ac:dyDescent="0.5">
      <c r="A14" s="118" t="s">
        <v>128</v>
      </c>
      <c r="B14" s="119">
        <f>'Deck Elevations'!C46</f>
        <v>20137.02</v>
      </c>
      <c r="C14" s="116">
        <v>-3</v>
      </c>
      <c r="D14" s="116">
        <f>IF(C14&lt;0,IF(ABS(C14)&gt;=$B$8,$C$4-$B$8*$B$3-(ABS(C14)-$B$8)*$B$6,$C$4-ABS(C14)*$B$3),IF(ABS(C14)&gt;=$B$8,$C$4-$B$8*$B$4-(ABS(C14)-$B$8)*$B$7,$C$4-ABS(C14)*$B$4))</f>
        <v>943.399</v>
      </c>
      <c r="E14" s="58">
        <f>D14-(I$3+I$4+I$5)/12</f>
        <v>939.95437601034496</v>
      </c>
      <c r="F14" s="184">
        <f>E14-(I$7+I$8+I$9+I$6)/12</f>
        <v>939.64079267701163</v>
      </c>
      <c r="G14" s="3"/>
      <c r="H14" s="117">
        <f>'Fwd Abut Seat Elevations'!F14-F14</f>
        <v>-2.718041666666636</v>
      </c>
      <c r="I14" s="117">
        <f>H14/('Fwd Abut Seat Elevations'!B14-'Rear Abut Seat Elevations'!B14)</f>
        <v>-3.2747489959838991E-2</v>
      </c>
      <c r="J14" s="3"/>
      <c r="K14" s="3"/>
      <c r="L14" s="3"/>
    </row>
    <row r="15" spans="1:14" ht="31.2" x14ac:dyDescent="0.5">
      <c r="A15" s="173" t="s">
        <v>133</v>
      </c>
      <c r="B15" s="119">
        <f>'Deck Elevations'!C46</f>
        <v>20137.02</v>
      </c>
      <c r="C15" s="116">
        <v>0.75</v>
      </c>
      <c r="D15" s="171">
        <f>D16-(D16-D14)/4*C15</f>
        <v>943.42500000000007</v>
      </c>
      <c r="E15" s="58">
        <f>D15-(I$3+I$4+I$5)/12</f>
        <v>939.98037601034503</v>
      </c>
      <c r="F15" s="225">
        <f>E15-(I$7+I$8+I$9+I$6)/12</f>
        <v>939.6667926770117</v>
      </c>
      <c r="G15" s="3"/>
      <c r="H15" s="117">
        <f>'Fwd Abut Seat Elevations'!F15-F15</f>
        <v>-2.718041666666636</v>
      </c>
      <c r="I15" s="117">
        <f>H15/('Fwd Abut Seat Elevations'!B15-'Rear Abut Seat Elevations'!B15)</f>
        <v>-3.2747489959838991E-2</v>
      </c>
      <c r="J15" s="3"/>
      <c r="K15" s="3"/>
      <c r="L15" s="3"/>
    </row>
    <row r="16" spans="1:14" x14ac:dyDescent="0.25">
      <c r="A16" s="173" t="s">
        <v>132</v>
      </c>
      <c r="B16" s="119">
        <f>'Deck Elevations'!C46</f>
        <v>20137.02</v>
      </c>
      <c r="C16" s="116">
        <v>1</v>
      </c>
      <c r="D16" s="116">
        <f>IF(C16&lt;0,IF(ABS(C16)&gt;=$B$8,$C$4-$B$8*$B$3-(ABS(C16)-$B$8)*$B$6,$C$4-ABS(C16)*$B$3),IF(ABS(C16)&gt;=$B$8,$C$4-$B$8*$B$4-(ABS(C16)-$B$8)*$B$7,$C$4-ABS(C16)*$B$4))</f>
        <v>943.43100000000004</v>
      </c>
      <c r="E16" s="58">
        <f t="shared" ref="E16:E17" si="0">D16-(I$3+I$4+I$5)/12</f>
        <v>939.986376010345</v>
      </c>
      <c r="F16" s="225">
        <f t="shared" ref="F16:F17" si="1">E16-(I$7+I$8+I$9+I$6)/12</f>
        <v>939.67279267701167</v>
      </c>
      <c r="H16" s="117">
        <f>'Fwd Abut Seat Elevations'!F16-F16</f>
        <v>-2.718041666666636</v>
      </c>
      <c r="I16" s="117">
        <f>H16/('Fwd Abut Seat Elevations'!B16-'Rear Abut Seat Elevations'!B16)</f>
        <v>-3.2747489959838991E-2</v>
      </c>
    </row>
    <row r="17" spans="1:10" x14ac:dyDescent="0.25">
      <c r="A17" s="118" t="s">
        <v>127</v>
      </c>
      <c r="B17" s="119">
        <f>'Deck Elevations'!C64</f>
        <v>20137.02</v>
      </c>
      <c r="C17" s="116">
        <f>13</f>
        <v>13</v>
      </c>
      <c r="D17" s="116">
        <f>IF(C17&lt;0,IF(ABS(C17)&gt;=$B$8,$C$4-$B$8*$B$3-(ABS(C17)-$B$8)*$B$6,$C$4-ABS(C17)*$B$3),IF(ABS(C17)&gt;=$B$8,$C$4-$B$8*$B$4-(ABS(C17)-$B$8)*$B$7,$C$4-ABS(C17)*$B$4))</f>
        <v>943.23899999999992</v>
      </c>
      <c r="E17" s="58">
        <f t="shared" si="0"/>
        <v>939.79437601034488</v>
      </c>
      <c r="F17" s="184">
        <f t="shared" si="1"/>
        <v>939.48079267701155</v>
      </c>
      <c r="H17" s="117">
        <f>'Fwd Abut Seat Elevations'!F17-F17</f>
        <v>-2.718041666666636</v>
      </c>
      <c r="I17" s="117">
        <f>H17/('Fwd Abut Seat Elevations'!B17-'Rear Abut Seat Elevations'!B17)</f>
        <v>-3.2747489959838991E-2</v>
      </c>
    </row>
    <row r="18" spans="1:10" x14ac:dyDescent="0.25">
      <c r="A18" s="118"/>
      <c r="B18" s="119"/>
      <c r="C18" s="121"/>
      <c r="D18" s="70"/>
      <c r="E18" s="58"/>
      <c r="F18" s="120"/>
      <c r="H18" s="117"/>
      <c r="I18" s="117"/>
    </row>
    <row r="19" spans="1:10" x14ac:dyDescent="0.25">
      <c r="A19" s="118"/>
      <c r="B19" s="119"/>
      <c r="C19" s="116"/>
      <c r="D19" s="70"/>
      <c r="E19" s="58"/>
      <c r="F19" s="120"/>
      <c r="H19" s="117"/>
      <c r="I19" s="117"/>
    </row>
    <row r="20" spans="1:10" x14ac:dyDescent="0.25">
      <c r="A20" s="118"/>
      <c r="B20" s="119"/>
      <c r="C20" s="116"/>
      <c r="D20" s="70"/>
      <c r="E20" s="58"/>
      <c r="F20" s="120"/>
      <c r="H20" s="117"/>
      <c r="I20" s="117"/>
    </row>
    <row r="21" spans="1:10" ht="13.8" thickBot="1" x14ac:dyDescent="0.3">
      <c r="A21" s="122"/>
      <c r="B21" s="123"/>
      <c r="C21" s="124"/>
      <c r="D21" s="71"/>
      <c r="E21" s="72"/>
      <c r="F21" s="125"/>
      <c r="H21" s="117"/>
      <c r="I21" s="117"/>
    </row>
    <row r="23" spans="1:10" x14ac:dyDescent="0.25">
      <c r="A23" s="126"/>
      <c r="B23" s="126"/>
      <c r="C23" s="126"/>
      <c r="D23" s="126"/>
      <c r="E23" s="126"/>
      <c r="F23" s="127"/>
      <c r="G23" s="128"/>
      <c r="I23" s="1"/>
      <c r="J23" s="79"/>
    </row>
    <row r="24" spans="1:10" x14ac:dyDescent="0.25">
      <c r="A24" s="126"/>
      <c r="B24" s="126"/>
      <c r="C24" s="126"/>
      <c r="D24" s="126"/>
      <c r="E24" s="126"/>
      <c r="F24" s="127"/>
      <c r="G24" s="128"/>
      <c r="I24" s="1"/>
      <c r="J24" s="79"/>
    </row>
    <row r="25" spans="1:10" x14ac:dyDescent="0.25">
      <c r="A25" s="126"/>
      <c r="B25" s="126"/>
      <c r="C25" s="126"/>
      <c r="D25" s="126"/>
      <c r="E25" s="126"/>
      <c r="F25" s="127"/>
      <c r="G25" s="128"/>
    </row>
    <row r="26" spans="1:10" x14ac:dyDescent="0.25">
      <c r="A26" s="126"/>
      <c r="B26" s="126"/>
      <c r="C26" s="126"/>
      <c r="D26" s="126"/>
      <c r="E26" s="126"/>
      <c r="F26" s="126"/>
      <c r="G26" s="128"/>
    </row>
    <row r="27" spans="1:10" x14ac:dyDescent="0.25">
      <c r="A27" s="126"/>
      <c r="B27" s="126"/>
      <c r="C27" s="126"/>
      <c r="D27" s="126"/>
      <c r="E27" s="126"/>
      <c r="F27" s="127"/>
      <c r="G27" s="128"/>
    </row>
    <row r="28" spans="1:10" x14ac:dyDescent="0.25">
      <c r="A28" s="126"/>
      <c r="B28" s="126"/>
      <c r="C28" s="126"/>
      <c r="D28" s="126"/>
      <c r="E28" s="126"/>
      <c r="F28" s="126"/>
      <c r="G28" s="128"/>
    </row>
    <row r="29" spans="1:10" x14ac:dyDescent="0.25">
      <c r="A29" s="126"/>
      <c r="B29" s="126"/>
      <c r="C29" s="126"/>
      <c r="D29" s="126"/>
      <c r="E29" s="126"/>
      <c r="F29" s="126"/>
      <c r="G29" s="128"/>
    </row>
    <row r="37" spans="1:10" x14ac:dyDescent="0.25">
      <c r="A37" s="108"/>
      <c r="B37" s="108"/>
      <c r="C37" s="108"/>
      <c r="D37" s="108"/>
      <c r="E37" s="108"/>
      <c r="F37" s="108"/>
      <c r="G37" s="2"/>
      <c r="H37" s="2"/>
      <c r="I37" s="2"/>
      <c r="J37" s="2"/>
    </row>
    <row r="38" spans="1:10" x14ac:dyDescent="0.25">
      <c r="A38" s="108"/>
      <c r="B38" s="108"/>
      <c r="C38" s="108"/>
      <c r="D38" s="108"/>
      <c r="E38" s="108"/>
      <c r="F38" s="108"/>
      <c r="G38" s="2"/>
      <c r="H38" s="2"/>
      <c r="I38" s="2"/>
      <c r="J38" s="2"/>
    </row>
    <row r="39" spans="1:10" x14ac:dyDescent="0.25">
      <c r="A39" s="108"/>
      <c r="B39" s="108"/>
      <c r="C39" s="108"/>
      <c r="D39" s="108"/>
      <c r="E39" s="108"/>
      <c r="F39" s="108"/>
      <c r="G39" s="2"/>
      <c r="H39" s="2"/>
      <c r="I39" s="2"/>
      <c r="J39" s="2"/>
    </row>
    <row r="40" spans="1:10" x14ac:dyDescent="0.25">
      <c r="A40" s="108"/>
      <c r="B40" s="108"/>
      <c r="C40" s="108"/>
      <c r="D40" s="108"/>
      <c r="E40" s="108"/>
      <c r="F40" s="108"/>
      <c r="G40" s="2"/>
      <c r="H40" s="2"/>
      <c r="I40" s="2"/>
      <c r="J40" s="2"/>
    </row>
    <row r="41" spans="1:10" x14ac:dyDescent="0.25">
      <c r="A41" s="108"/>
      <c r="B41" s="108"/>
      <c r="C41" s="108"/>
      <c r="D41" s="108"/>
      <c r="E41" s="108"/>
      <c r="F41" s="108"/>
      <c r="G41" s="2"/>
      <c r="H41" s="2"/>
      <c r="I41" s="2"/>
      <c r="J41" s="2"/>
    </row>
    <row r="42" spans="1:10" x14ac:dyDescent="0.25">
      <c r="A42" s="108"/>
      <c r="B42" s="108"/>
      <c r="C42" s="108"/>
      <c r="D42" s="108"/>
      <c r="E42" s="108"/>
      <c r="F42" s="108"/>
      <c r="G42" s="2"/>
      <c r="H42" s="2"/>
      <c r="I42" s="2"/>
      <c r="J42" s="2"/>
    </row>
    <row r="43" spans="1:10" x14ac:dyDescent="0.25">
      <c r="A43" s="108"/>
      <c r="B43" s="108"/>
      <c r="C43" s="108"/>
      <c r="D43" s="108"/>
      <c r="E43" s="108"/>
      <c r="F43" s="108"/>
      <c r="G43" s="2"/>
      <c r="H43" s="2"/>
      <c r="I43" s="2"/>
      <c r="J43" s="2"/>
    </row>
    <row r="44" spans="1:10" x14ac:dyDescent="0.25">
      <c r="A44" s="108"/>
      <c r="B44" s="108"/>
      <c r="C44" s="108"/>
      <c r="D44" s="108"/>
      <c r="E44" s="108"/>
      <c r="F44" s="108"/>
      <c r="G44" s="2"/>
      <c r="H44" s="2"/>
      <c r="I44" s="2"/>
      <c r="J44" s="2"/>
    </row>
    <row r="45" spans="1:10" x14ac:dyDescent="0.25">
      <c r="A45" s="108"/>
      <c r="B45" s="108"/>
      <c r="C45" s="108"/>
      <c r="D45" s="108"/>
      <c r="E45" s="108"/>
      <c r="F45" s="108"/>
      <c r="G45" s="2"/>
      <c r="H45" s="2"/>
      <c r="I45" s="2"/>
      <c r="J45" s="2"/>
    </row>
    <row r="46" spans="1:10" x14ac:dyDescent="0.25">
      <c r="A46" s="108"/>
      <c r="B46" s="108"/>
      <c r="C46" s="108"/>
      <c r="D46" s="108"/>
      <c r="E46" s="108"/>
      <c r="F46" s="108"/>
      <c r="G46" s="2"/>
      <c r="H46" s="2"/>
      <c r="I46" s="2"/>
      <c r="J46" s="2"/>
    </row>
    <row r="47" spans="1:10" x14ac:dyDescent="0.25">
      <c r="A47" s="108"/>
      <c r="B47" s="108"/>
      <c r="C47" s="108"/>
      <c r="D47" s="108"/>
      <c r="E47" s="108"/>
      <c r="F47" s="108"/>
      <c r="G47" s="2"/>
      <c r="H47" s="2"/>
      <c r="I47" s="2"/>
      <c r="J47" s="2"/>
    </row>
  </sheetData>
  <mergeCells count="1"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8"/>
  <sheetViews>
    <sheetView tabSelected="1" workbookViewId="0">
      <selection activeCell="I16" sqref="I16"/>
    </sheetView>
  </sheetViews>
  <sheetFormatPr defaultColWidth="8.88671875" defaultRowHeight="13.2" x14ac:dyDescent="0.25"/>
  <cols>
    <col min="1" max="1" width="22.109375" style="4" customWidth="1"/>
    <col min="2" max="2" width="24.6640625" style="4" customWidth="1"/>
    <col min="3" max="3" width="11.33203125" style="4" customWidth="1"/>
    <col min="4" max="4" width="9.5546875" style="4" bestFit="1" customWidth="1"/>
    <col min="5" max="5" width="19.44140625" style="4" customWidth="1"/>
    <col min="6" max="6" width="20.33203125" style="4" customWidth="1"/>
    <col min="7" max="9" width="9.109375"/>
    <col min="10" max="10" width="9.5546875" bestFit="1" customWidth="1"/>
    <col min="11" max="11" width="9.109375"/>
    <col min="12" max="12" width="20.44140625" bestFit="1" customWidth="1"/>
    <col min="14" max="14" width="11.109375" bestFit="1" customWidth="1"/>
    <col min="17" max="17" width="11" bestFit="1" customWidth="1"/>
  </cols>
  <sheetData>
    <row r="1" spans="1:17" s="2" customFormat="1" x14ac:dyDescent="0.25">
      <c r="A1" s="105"/>
      <c r="B1" s="105"/>
      <c r="C1" s="106" t="s">
        <v>16</v>
      </c>
      <c r="D1" s="162" t="s">
        <v>94</v>
      </c>
      <c r="E1" s="106"/>
      <c r="F1" s="106" t="s">
        <v>18</v>
      </c>
      <c r="G1" s="163" t="s">
        <v>95</v>
      </c>
    </row>
    <row r="2" spans="1:17" s="2" customFormat="1" x14ac:dyDescent="0.25">
      <c r="A2" s="105"/>
      <c r="B2" s="1"/>
      <c r="C2" s="106" t="s">
        <v>17</v>
      </c>
      <c r="D2" s="164">
        <v>45677</v>
      </c>
      <c r="E2" s="106"/>
      <c r="F2" s="106" t="s">
        <v>17</v>
      </c>
      <c r="G2" s="165">
        <v>45681</v>
      </c>
    </row>
    <row r="3" spans="1:17" s="2" customFormat="1" x14ac:dyDescent="0.25">
      <c r="A3" s="107" t="str">
        <f>'Deck Elevations'!B17</f>
        <v>Cross Slope (Left) =</v>
      </c>
      <c r="B3" s="107">
        <f>'Deck Elevations'!C17</f>
        <v>1.6E-2</v>
      </c>
      <c r="C3" s="107" t="str">
        <f>'Deck Elevations'!C5</f>
        <v>Elevation</v>
      </c>
      <c r="D3" s="4"/>
      <c r="E3" s="4"/>
      <c r="F3" s="4"/>
      <c r="H3" s="1" t="s">
        <v>12</v>
      </c>
      <c r="I3" s="109">
        <v>6</v>
      </c>
      <c r="J3" s="4" t="s">
        <v>11</v>
      </c>
      <c r="K3" s="4"/>
      <c r="M3"/>
      <c r="N3"/>
    </row>
    <row r="4" spans="1:17" s="2" customFormat="1" x14ac:dyDescent="0.25">
      <c r="A4" s="107" t="str">
        <f>'Deck Elevations'!B18</f>
        <v>Cross Slope (Right)=</v>
      </c>
      <c r="B4" s="107">
        <f>'Deck Elevations'!C18</f>
        <v>1.6E-2</v>
      </c>
      <c r="C4" s="107">
        <f>'Deck Elevations'!C10</f>
        <v>940.73299999999995</v>
      </c>
      <c r="D4" s="4"/>
      <c r="E4" s="4"/>
      <c r="F4" s="4"/>
      <c r="H4" s="1" t="s">
        <v>78</v>
      </c>
      <c r="I4" s="111">
        <f>'[1]CB33x48 defl'!$I$13</f>
        <v>2.3329878758602955</v>
      </c>
      <c r="J4" s="4" t="s">
        <v>11</v>
      </c>
      <c r="K4" s="4"/>
      <c r="M4"/>
      <c r="N4"/>
    </row>
    <row r="5" spans="1:17" s="2" customFormat="1" x14ac:dyDescent="0.25">
      <c r="A5" s="107">
        <f>'Deck Elevations'!B19</f>
        <v>0</v>
      </c>
      <c r="B5" s="107">
        <f>'Deck Elevations'!C19</f>
        <v>0</v>
      </c>
      <c r="C5" s="107"/>
      <c r="D5" s="4"/>
      <c r="E5" s="4"/>
      <c r="F5" s="4"/>
      <c r="H5" s="1" t="s">
        <v>76</v>
      </c>
      <c r="I5" s="109">
        <v>33</v>
      </c>
      <c r="J5" s="4" t="s">
        <v>11</v>
      </c>
      <c r="K5" s="4"/>
      <c r="M5"/>
      <c r="N5"/>
    </row>
    <row r="6" spans="1:17" s="2" customFormat="1" x14ac:dyDescent="0.25">
      <c r="A6" s="107" t="str">
        <f>'Deck Elevations'!B20</f>
        <v>Shoulder Slope (Left)=</v>
      </c>
      <c r="B6" s="107">
        <f>'Deck Elevations'!C20</f>
        <v>1.6E-2</v>
      </c>
      <c r="C6" s="107"/>
      <c r="D6" s="4"/>
      <c r="E6" s="4"/>
      <c r="F6" s="4"/>
      <c r="H6" s="1" t="s">
        <v>10</v>
      </c>
      <c r="I6" s="109">
        <f>'Rear Abut Seat Elevations'!I6</f>
        <v>2</v>
      </c>
      <c r="J6" s="108" t="s">
        <v>11</v>
      </c>
      <c r="K6" s="166"/>
      <c r="L6"/>
      <c r="M6"/>
      <c r="N6"/>
    </row>
    <row r="7" spans="1:17" s="2" customFormat="1" x14ac:dyDescent="0.25">
      <c r="A7" s="107" t="str">
        <f>'Deck Elevations'!B21</f>
        <v>Shoulder Slope (Right)=</v>
      </c>
      <c r="B7" s="107">
        <f>'Deck Elevations'!C21</f>
        <v>1.6E-2</v>
      </c>
      <c r="C7" s="107"/>
      <c r="D7" s="4"/>
      <c r="E7" s="4"/>
      <c r="F7" s="4"/>
      <c r="H7" s="1" t="s">
        <v>136</v>
      </c>
      <c r="I7" s="223">
        <f>1/8</f>
        <v>0.125</v>
      </c>
      <c r="J7" s="108" t="s">
        <v>11</v>
      </c>
      <c r="K7" s="167"/>
      <c r="L7"/>
      <c r="M7"/>
      <c r="N7"/>
    </row>
    <row r="8" spans="1:17" s="2" customFormat="1" x14ac:dyDescent="0.25">
      <c r="A8" s="107" t="str">
        <f>'Deck Elevations'!B22</f>
        <v>Offset to Edge of Lane =</v>
      </c>
      <c r="B8" s="107">
        <f>'Deck Elevations'!C22</f>
        <v>11</v>
      </c>
      <c r="C8" s="107"/>
      <c r="D8" s="4"/>
      <c r="E8" s="4"/>
      <c r="F8" s="4"/>
      <c r="H8" s="1" t="s">
        <v>15</v>
      </c>
      <c r="I8" s="224">
        <f>(1.878+1.5)/2</f>
        <v>1.6890000000000001</v>
      </c>
      <c r="J8" s="108" t="s">
        <v>11</v>
      </c>
      <c r="K8" s="166"/>
      <c r="L8"/>
      <c r="M8"/>
      <c r="N8"/>
    </row>
    <row r="9" spans="1:17" s="2" customFormat="1" x14ac:dyDescent="0.25">
      <c r="A9" s="107" t="str">
        <f>'Deck Elevations'!B23</f>
        <v xml:space="preserve">SKEW = </v>
      </c>
      <c r="B9" s="107">
        <f>'Deck Elevations'!C23</f>
        <v>0</v>
      </c>
      <c r="C9" s="107"/>
      <c r="D9" s="4"/>
      <c r="E9" s="4"/>
      <c r="F9" s="4"/>
      <c r="H9" s="1" t="s">
        <v>14</v>
      </c>
      <c r="I9" s="109">
        <v>0</v>
      </c>
      <c r="J9" s="108" t="s">
        <v>11</v>
      </c>
      <c r="K9" s="167"/>
      <c r="L9"/>
      <c r="M9"/>
      <c r="N9"/>
    </row>
    <row r="10" spans="1:17" s="2" customFormat="1" ht="13.8" thickBot="1" x14ac:dyDescent="0.3">
      <c r="A10" s="105"/>
      <c r="B10" s="105"/>
      <c r="C10" s="108"/>
      <c r="D10" s="108"/>
      <c r="E10" s="108"/>
      <c r="F10" s="108"/>
      <c r="G10" s="4"/>
      <c r="H10" s="108" t="s">
        <v>93</v>
      </c>
      <c r="I10" s="109">
        <v>928</v>
      </c>
      <c r="J10" s="4"/>
      <c r="K10" s="4"/>
      <c r="L10"/>
      <c r="M10"/>
      <c r="N10"/>
    </row>
    <row r="11" spans="1:17" s="2" customFormat="1" ht="13.8" thickBot="1" x14ac:dyDescent="0.3">
      <c r="A11" s="211" t="s">
        <v>99</v>
      </c>
      <c r="B11" s="212"/>
      <c r="C11" s="212"/>
      <c r="D11" s="212"/>
      <c r="E11" s="212"/>
      <c r="F11" s="213"/>
      <c r="G11" s="37"/>
      <c r="H11" s="35"/>
      <c r="I11" s="35"/>
      <c r="J11" s="35"/>
      <c r="K11" s="35"/>
      <c r="L11" s="35"/>
      <c r="M11" s="35"/>
      <c r="N11" s="35"/>
    </row>
    <row r="12" spans="1:17" s="2" customFormat="1" ht="64.5" customHeight="1" thickBot="1" x14ac:dyDescent="0.55000000000000004">
      <c r="A12" s="112" t="s">
        <v>125</v>
      </c>
      <c r="B12" s="129" t="s">
        <v>100</v>
      </c>
      <c r="C12" s="113" t="s">
        <v>4</v>
      </c>
      <c r="D12" s="139" t="s">
        <v>9</v>
      </c>
      <c r="E12" s="113" t="s">
        <v>79</v>
      </c>
      <c r="F12" s="114" t="s">
        <v>13</v>
      </c>
      <c r="I12" s="3"/>
      <c r="J12" s="3"/>
      <c r="K12" s="3"/>
      <c r="L12" s="3"/>
      <c r="M12" s="3"/>
      <c r="N12" s="3"/>
    </row>
    <row r="13" spans="1:17" ht="12.75" customHeight="1" x14ac:dyDescent="0.5">
      <c r="A13" s="168" t="s">
        <v>126</v>
      </c>
      <c r="B13" s="169">
        <f>'Deck Elevations'!G31</f>
        <v>20220.02</v>
      </c>
      <c r="C13" s="170">
        <f>'Deck Elevations'!G29</f>
        <v>-19</v>
      </c>
      <c r="D13" s="171">
        <f>IF(C13&lt;0,IF(ABS(C13)&gt;=$B$8,$C$4-$B$8*$B$3-(ABS(C13)-$B$8)*$B$6,$C$4-ABS(C13)*$B$3),IF(ABS(C13)&gt;=$B$8,$C$4-$B$8*$B$4-(ABS(C13)-$B$8)*$B$7,$C$4-ABS(C13)*$B$4))</f>
        <v>940.42899999999986</v>
      </c>
      <c r="E13" s="172">
        <f>D13-(I$3+I$4+I$5)/12</f>
        <v>936.98458434367819</v>
      </c>
      <c r="F13" s="183">
        <f>E13-(I$7+I$8+I$9+I$6)/12</f>
        <v>936.66675101034491</v>
      </c>
      <c r="H13" s="130"/>
      <c r="I13" s="3"/>
      <c r="J13" s="3"/>
      <c r="K13" s="3"/>
      <c r="L13" s="3"/>
      <c r="M13" s="3"/>
      <c r="N13" s="3"/>
    </row>
    <row r="14" spans="1:17" ht="12.75" customHeight="1" x14ac:dyDescent="0.5">
      <c r="A14" s="118" t="s">
        <v>128</v>
      </c>
      <c r="B14" s="119">
        <f>'Deck Elevations'!G34</f>
        <v>20220.02</v>
      </c>
      <c r="C14" s="116">
        <f>'Deck Elevations'!G47-2</f>
        <v>-3</v>
      </c>
      <c r="D14" s="171">
        <f>IF(C14&lt;0,IF(ABS(C14)&gt;=$B$8,$C$4-$B$8*$B$3-(ABS(C14)-$B$8)*$B$6,$C$4-ABS(C14)*$B$3),IF(ABS(C14)&gt;=$B$8,$C$4-$B$8*$B$4-(ABS(C14)-$B$8)*$B$7,$C$4-ABS(C14)*$B$4))</f>
        <v>940.68499999999995</v>
      </c>
      <c r="E14" s="58">
        <f>D14-(I$3+I$4+I$5)/12</f>
        <v>937.24058434367828</v>
      </c>
      <c r="F14" s="184">
        <f t="shared" ref="F14:F17" si="0">E14-(I$7+I$8+I$9+I$6)/12</f>
        <v>936.922751010345</v>
      </c>
      <c r="H14" s="130"/>
      <c r="I14" s="185">
        <f>I6+I7+I8</f>
        <v>3.8140000000000001</v>
      </c>
      <c r="J14" s="3"/>
      <c r="K14" s="3"/>
      <c r="L14" s="130"/>
      <c r="M14" s="3"/>
      <c r="N14" s="214"/>
      <c r="O14" s="214"/>
      <c r="P14" s="214"/>
      <c r="Q14" s="214"/>
    </row>
    <row r="15" spans="1:17" ht="31.2" x14ac:dyDescent="0.5">
      <c r="A15" s="173" t="s">
        <v>134</v>
      </c>
      <c r="B15" s="119">
        <f>'Deck Elevations'!G43</f>
        <v>20220.02</v>
      </c>
      <c r="C15" s="116">
        <v>0.75</v>
      </c>
      <c r="D15" s="171">
        <f>D16-(D16-D14)/4*C15</f>
        <v>940.71100000000001</v>
      </c>
      <c r="E15" s="58">
        <f>D15-(I$3+I$4+I$5)/12</f>
        <v>937.26658434367835</v>
      </c>
      <c r="F15" s="184">
        <f t="shared" ref="F15" si="1">E15-(I$7+I$8+I$9+I$6)/12</f>
        <v>936.94875101034506</v>
      </c>
      <c r="H15" s="130"/>
      <c r="I15" s="131"/>
      <c r="J15" s="3"/>
      <c r="K15" s="3"/>
      <c r="L15" s="130"/>
      <c r="M15" s="3"/>
      <c r="N15" s="141"/>
      <c r="O15" s="141"/>
      <c r="P15" s="141"/>
      <c r="Q15" s="141"/>
    </row>
    <row r="16" spans="1:17" x14ac:dyDescent="0.25">
      <c r="A16" s="173" t="s">
        <v>132</v>
      </c>
      <c r="B16" s="119">
        <f>'Deck Elevations'!G37</f>
        <v>20220.02</v>
      </c>
      <c r="C16" s="116">
        <f>'Deck Elevations'!G47+2</f>
        <v>1</v>
      </c>
      <c r="D16" s="171">
        <f>IF(C16&lt;0,IF(ABS(C16)&gt;=$B$8,$C$4-$B$8*$B$3-(ABS(C16)-$B$8)*$B$6,$C$4-ABS(C16)*$B$3),IF(ABS(C16)&gt;=$B$8,$C$4-$B$8*$B$4-(ABS(C16)-$B$8)*$B$7,$C$4-ABS(C16)*$B$4))</f>
        <v>940.71699999999998</v>
      </c>
      <c r="E16" s="58">
        <f>D16-(I$3+I$4+I$5)/12</f>
        <v>937.27258434367832</v>
      </c>
      <c r="F16" s="184">
        <f t="shared" si="0"/>
        <v>936.95475101034503</v>
      </c>
      <c r="H16" s="130"/>
    </row>
    <row r="17" spans="1:17" x14ac:dyDescent="0.25">
      <c r="A17" s="118" t="s">
        <v>127</v>
      </c>
      <c r="B17" s="119">
        <f>'Deck Elevations'!G46</f>
        <v>20220.02</v>
      </c>
      <c r="C17" s="116">
        <f>'Deck Elevations'!G65</f>
        <v>13</v>
      </c>
      <c r="D17" s="171">
        <f>IF(C17&lt;0,IF(ABS(C17)&gt;=$B$8,$C$4-$B$8*$B$3-(ABS(C17)-$B$8)*$B$6,$C$4-ABS(C17)*$B$3),IF(ABS(C17)&gt;=$B$8,$C$4-$B$8*$B$4-(ABS(C17)-$B$8)*$B$7,$C$4-ABS(C17)*$B$4))</f>
        <v>940.52499999999986</v>
      </c>
      <c r="E17" s="58">
        <f>D17-(I$3+I$4+I$5)/12</f>
        <v>937.0805843436782</v>
      </c>
      <c r="F17" s="184">
        <f t="shared" si="0"/>
        <v>936.76275101034491</v>
      </c>
      <c r="H17" s="130"/>
      <c r="I17" s="132"/>
      <c r="K17" s="130"/>
      <c r="L17" s="130"/>
    </row>
    <row r="18" spans="1:17" x14ac:dyDescent="0.25">
      <c r="A18" s="118"/>
      <c r="B18" s="119"/>
      <c r="C18" s="121"/>
      <c r="D18" s="70"/>
      <c r="E18" s="58"/>
      <c r="F18" s="120"/>
      <c r="H18" s="130"/>
    </row>
    <row r="19" spans="1:17" x14ac:dyDescent="0.25">
      <c r="A19" s="118"/>
      <c r="B19" s="119"/>
      <c r="C19" s="116"/>
      <c r="D19" s="70"/>
      <c r="E19" s="58"/>
      <c r="F19" s="120"/>
      <c r="H19" s="130"/>
      <c r="I19" s="132"/>
      <c r="L19" s="130"/>
      <c r="N19" s="214"/>
      <c r="O19" s="214"/>
      <c r="P19" s="214"/>
      <c r="Q19" s="214"/>
    </row>
    <row r="20" spans="1:17" x14ac:dyDescent="0.25">
      <c r="A20" s="118"/>
      <c r="B20" s="119"/>
      <c r="C20" s="116"/>
      <c r="D20" s="70"/>
      <c r="E20" s="58"/>
      <c r="F20" s="120"/>
      <c r="H20" s="130"/>
    </row>
    <row r="21" spans="1:17" ht="13.8" thickBot="1" x14ac:dyDescent="0.3">
      <c r="A21" s="122"/>
      <c r="B21" s="123"/>
      <c r="C21" s="124"/>
      <c r="D21" s="71"/>
      <c r="E21" s="72"/>
      <c r="F21" s="125"/>
    </row>
    <row r="22" spans="1:17" x14ac:dyDescent="0.25">
      <c r="A22" s="107"/>
      <c r="B22" s="133"/>
      <c r="C22" s="116"/>
      <c r="D22" s="70"/>
      <c r="E22" s="58"/>
      <c r="F22" s="70"/>
    </row>
    <row r="23" spans="1:17" x14ac:dyDescent="0.25">
      <c r="A23" s="126"/>
      <c r="B23" s="126"/>
      <c r="C23" s="126"/>
      <c r="D23" s="126"/>
      <c r="E23" s="126"/>
      <c r="F23" s="127"/>
      <c r="G23" s="128"/>
      <c r="H23" s="128"/>
      <c r="L23" s="2"/>
    </row>
    <row r="24" spans="1:17" x14ac:dyDescent="0.25">
      <c r="A24" s="134"/>
      <c r="B24" s="135"/>
      <c r="C24" s="136"/>
      <c r="D24" s="134"/>
      <c r="E24" s="78"/>
      <c r="F24" s="78"/>
      <c r="G24" s="128"/>
      <c r="H24" s="128"/>
      <c r="L24" s="2"/>
    </row>
    <row r="25" spans="1:17" x14ac:dyDescent="0.25">
      <c r="A25" s="134"/>
      <c r="B25" s="135"/>
      <c r="C25" s="136"/>
      <c r="D25" s="134"/>
      <c r="E25" s="78"/>
      <c r="F25" s="78"/>
      <c r="G25" s="128"/>
      <c r="H25" s="128"/>
      <c r="L25" s="2"/>
    </row>
    <row r="26" spans="1:17" x14ac:dyDescent="0.25">
      <c r="A26" s="134"/>
      <c r="B26" s="135"/>
      <c r="C26" s="136"/>
      <c r="D26" s="134"/>
      <c r="E26" s="78"/>
      <c r="F26" s="78"/>
      <c r="G26" s="128"/>
      <c r="H26" s="128"/>
      <c r="L26" s="2"/>
    </row>
    <row r="27" spans="1:17" x14ac:dyDescent="0.25">
      <c r="A27" s="134"/>
      <c r="B27" s="135"/>
      <c r="C27" s="136"/>
      <c r="D27" s="134"/>
      <c r="E27" s="78"/>
      <c r="F27" s="78"/>
      <c r="G27" s="128"/>
      <c r="H27" s="128"/>
      <c r="L27" s="2"/>
    </row>
    <row r="28" spans="1:17" x14ac:dyDescent="0.25">
      <c r="A28" s="134"/>
      <c r="B28" s="135"/>
      <c r="C28" s="136"/>
      <c r="D28" s="134"/>
      <c r="E28" s="78"/>
      <c r="F28" s="78"/>
      <c r="G28" s="128"/>
      <c r="H28" s="128"/>
      <c r="L28" s="2"/>
    </row>
    <row r="29" spans="1:17" x14ac:dyDescent="0.25">
      <c r="A29" s="126"/>
      <c r="B29" s="126"/>
      <c r="C29" s="126"/>
      <c r="D29" s="126"/>
      <c r="E29" s="126"/>
      <c r="F29" s="127"/>
      <c r="G29" s="128"/>
      <c r="H29" s="128"/>
      <c r="L29" s="2"/>
    </row>
    <row r="30" spans="1:17" x14ac:dyDescent="0.25">
      <c r="A30" s="126"/>
      <c r="B30" s="126"/>
      <c r="C30" s="126"/>
      <c r="D30" s="126"/>
      <c r="E30" s="126"/>
      <c r="F30" s="126"/>
      <c r="G30" s="128"/>
      <c r="H30" s="128"/>
      <c r="L30" s="2"/>
    </row>
    <row r="31" spans="1:17" x14ac:dyDescent="0.25">
      <c r="A31" s="126"/>
      <c r="B31" s="126"/>
      <c r="C31" s="126"/>
      <c r="D31" s="126"/>
      <c r="E31" s="126"/>
      <c r="F31" s="126"/>
      <c r="G31" s="128"/>
      <c r="H31" s="128"/>
      <c r="L31" s="2"/>
    </row>
    <row r="32" spans="1:17" x14ac:dyDescent="0.25">
      <c r="A32" s="126"/>
      <c r="B32" s="126"/>
      <c r="C32" s="126"/>
      <c r="D32" s="126"/>
      <c r="E32" s="126"/>
      <c r="F32" s="126"/>
      <c r="G32" s="128"/>
      <c r="H32" s="128"/>
      <c r="L32" s="2"/>
    </row>
    <row r="33" spans="1:12" x14ac:dyDescent="0.25">
      <c r="A33" s="126"/>
      <c r="B33" s="126"/>
      <c r="C33" s="126"/>
      <c r="D33" s="126"/>
      <c r="E33" s="126"/>
      <c r="F33" s="126"/>
      <c r="G33" s="128"/>
      <c r="H33" s="128"/>
      <c r="L33" s="2"/>
    </row>
    <row r="34" spans="1:12" x14ac:dyDescent="0.25">
      <c r="A34" s="126"/>
      <c r="B34" s="126"/>
      <c r="C34" s="126"/>
      <c r="D34" s="126"/>
      <c r="E34" s="126"/>
      <c r="F34" s="126"/>
      <c r="G34" s="128"/>
      <c r="H34" s="128"/>
      <c r="I34" s="137"/>
      <c r="J34" s="35"/>
      <c r="L34" s="2"/>
    </row>
    <row r="35" spans="1:12" x14ac:dyDescent="0.25">
      <c r="A35" s="126"/>
      <c r="B35" s="126"/>
      <c r="C35" s="126"/>
      <c r="D35" s="126"/>
      <c r="E35" s="126"/>
      <c r="F35" s="127"/>
      <c r="G35" s="128"/>
      <c r="H35" s="128"/>
      <c r="I35" s="1"/>
      <c r="J35" s="79"/>
      <c r="L35" s="2"/>
    </row>
    <row r="36" spans="1:12" x14ac:dyDescent="0.25">
      <c r="A36" s="126"/>
      <c r="B36" s="126"/>
      <c r="C36" s="126"/>
      <c r="D36" s="126"/>
      <c r="E36" s="126"/>
      <c r="F36" s="127"/>
      <c r="G36" s="128"/>
      <c r="H36" s="128"/>
      <c r="I36" s="1"/>
      <c r="J36" s="79"/>
      <c r="L36" s="2"/>
    </row>
    <row r="37" spans="1:12" x14ac:dyDescent="0.25">
      <c r="A37" s="126"/>
      <c r="B37" s="126"/>
      <c r="C37" s="126"/>
      <c r="D37" s="126"/>
      <c r="E37" s="126"/>
      <c r="F37" s="127"/>
      <c r="G37" s="128"/>
      <c r="H37" s="128"/>
      <c r="I37" s="1"/>
      <c r="J37" s="79"/>
      <c r="L37" s="2"/>
    </row>
    <row r="38" spans="1:12" x14ac:dyDescent="0.25">
      <c r="A38" s="126"/>
      <c r="B38" s="126"/>
      <c r="C38" s="126"/>
      <c r="D38" s="126"/>
      <c r="E38" s="126"/>
      <c r="F38" s="127"/>
      <c r="G38" s="128"/>
      <c r="H38" s="128"/>
      <c r="I38" s="1"/>
      <c r="J38" s="79"/>
      <c r="L38" s="2"/>
    </row>
    <row r="39" spans="1:12" x14ac:dyDescent="0.25">
      <c r="A39" s="126"/>
      <c r="B39" s="126"/>
      <c r="C39" s="126"/>
      <c r="D39" s="126"/>
      <c r="E39" s="126"/>
      <c r="F39" s="127"/>
      <c r="G39" s="128"/>
      <c r="H39" s="128"/>
      <c r="L39" s="2"/>
    </row>
    <row r="40" spans="1:12" x14ac:dyDescent="0.25">
      <c r="A40" s="126"/>
      <c r="B40" s="126"/>
      <c r="C40" s="126"/>
      <c r="D40" s="126"/>
      <c r="E40" s="126"/>
      <c r="F40" s="126"/>
      <c r="G40" s="128"/>
      <c r="H40" s="128"/>
      <c r="L40" s="2"/>
    </row>
    <row r="41" spans="1:12" x14ac:dyDescent="0.25">
      <c r="A41" s="126"/>
      <c r="B41" s="126"/>
      <c r="C41" s="126"/>
      <c r="D41" s="126"/>
      <c r="E41" s="126"/>
      <c r="F41" s="127"/>
      <c r="G41" s="128"/>
      <c r="H41" s="128"/>
      <c r="L41" s="2"/>
    </row>
    <row r="42" spans="1:12" x14ac:dyDescent="0.25">
      <c r="A42" s="126"/>
      <c r="B42" s="126"/>
      <c r="C42" s="126"/>
      <c r="D42" s="126"/>
      <c r="E42" s="126"/>
      <c r="F42" s="126"/>
      <c r="G42" s="128"/>
      <c r="H42" s="128"/>
      <c r="L42" s="2"/>
    </row>
    <row r="43" spans="1:12" x14ac:dyDescent="0.25">
      <c r="L43" s="2"/>
    </row>
    <row r="44" spans="1:12" x14ac:dyDescent="0.25">
      <c r="L44" s="2"/>
    </row>
    <row r="45" spans="1:12" x14ac:dyDescent="0.25">
      <c r="L45" s="2"/>
    </row>
    <row r="46" spans="1:12" x14ac:dyDescent="0.25">
      <c r="L46" s="2"/>
    </row>
    <row r="47" spans="1:12" x14ac:dyDescent="0.25">
      <c r="L47" s="2"/>
    </row>
    <row r="48" spans="1:12" x14ac:dyDescent="0.25">
      <c r="A48" s="108"/>
      <c r="B48" s="108"/>
      <c r="C48" s="108"/>
      <c r="D48" s="108"/>
      <c r="E48" s="108"/>
      <c r="F48" s="108"/>
      <c r="G48" s="2"/>
      <c r="H48" s="2"/>
      <c r="I48" s="2"/>
      <c r="J48" s="2"/>
      <c r="K48" s="2"/>
      <c r="L48" s="2"/>
    </row>
    <row r="49" spans="1:12" x14ac:dyDescent="0.25">
      <c r="A49" s="108"/>
      <c r="B49" s="108"/>
      <c r="C49" s="108"/>
      <c r="D49" s="108"/>
      <c r="E49" s="108"/>
      <c r="F49" s="108"/>
      <c r="G49" s="2"/>
      <c r="H49" s="2"/>
      <c r="I49" s="2"/>
      <c r="J49" s="2"/>
      <c r="K49" s="2"/>
      <c r="L49" s="2"/>
    </row>
    <row r="50" spans="1:12" x14ac:dyDescent="0.25">
      <c r="A50" s="108"/>
      <c r="B50" s="108"/>
      <c r="C50" s="108"/>
      <c r="D50" s="108"/>
      <c r="E50" s="108"/>
      <c r="F50" s="108"/>
      <c r="G50" s="2"/>
      <c r="H50" s="2"/>
      <c r="I50" s="2"/>
      <c r="J50" s="2"/>
      <c r="K50" s="2"/>
      <c r="L50" s="2"/>
    </row>
    <row r="51" spans="1:12" x14ac:dyDescent="0.25">
      <c r="A51" s="108"/>
      <c r="B51" s="108"/>
      <c r="C51" s="108"/>
      <c r="D51" s="108"/>
      <c r="E51" s="108"/>
      <c r="F51" s="108"/>
      <c r="G51" s="2"/>
      <c r="H51" s="2"/>
      <c r="I51" s="2"/>
      <c r="J51" s="2"/>
      <c r="K51" s="2"/>
      <c r="L51" s="2"/>
    </row>
    <row r="52" spans="1:12" x14ac:dyDescent="0.25">
      <c r="A52" s="108"/>
      <c r="B52" s="108"/>
      <c r="C52" s="108"/>
      <c r="D52" s="108"/>
      <c r="E52" s="108"/>
      <c r="F52" s="108"/>
      <c r="G52" s="2"/>
      <c r="H52" s="2"/>
      <c r="I52" s="2"/>
      <c r="J52" s="2"/>
      <c r="K52" s="2"/>
      <c r="L52" s="2"/>
    </row>
    <row r="53" spans="1:12" x14ac:dyDescent="0.25">
      <c r="A53" s="108"/>
      <c r="B53" s="108"/>
      <c r="C53" s="108"/>
      <c r="D53" s="108"/>
      <c r="E53" s="108"/>
      <c r="F53" s="108"/>
      <c r="G53" s="2"/>
      <c r="H53" s="2"/>
      <c r="I53" s="2"/>
      <c r="J53" s="2"/>
      <c r="K53" s="2"/>
      <c r="L53" s="2"/>
    </row>
    <row r="54" spans="1:12" x14ac:dyDescent="0.25">
      <c r="A54" s="108"/>
      <c r="B54" s="108"/>
      <c r="C54" s="108"/>
      <c r="D54" s="108"/>
      <c r="E54" s="108"/>
      <c r="F54" s="108"/>
      <c r="G54" s="2"/>
      <c r="H54" s="2"/>
      <c r="I54" s="2"/>
      <c r="J54" s="2"/>
      <c r="K54" s="2"/>
      <c r="L54" s="2"/>
    </row>
    <row r="55" spans="1:12" x14ac:dyDescent="0.25">
      <c r="A55" s="108"/>
      <c r="B55" s="108"/>
      <c r="C55" s="108"/>
      <c r="D55" s="108"/>
      <c r="E55" s="108"/>
      <c r="F55" s="108"/>
      <c r="G55" s="2"/>
      <c r="H55" s="2"/>
      <c r="I55" s="2"/>
      <c r="J55" s="2"/>
      <c r="K55" s="2"/>
      <c r="L55" s="2"/>
    </row>
    <row r="56" spans="1:12" x14ac:dyDescent="0.25">
      <c r="A56" s="108"/>
      <c r="B56" s="108"/>
      <c r="C56" s="108"/>
      <c r="D56" s="108"/>
      <c r="E56" s="108"/>
      <c r="F56" s="108"/>
      <c r="G56" s="2"/>
      <c r="H56" s="2"/>
      <c r="I56" s="2"/>
      <c r="J56" s="2"/>
      <c r="K56" s="2"/>
      <c r="L56" s="2"/>
    </row>
    <row r="57" spans="1:12" x14ac:dyDescent="0.25">
      <c r="A57" s="108"/>
      <c r="B57" s="108"/>
      <c r="C57" s="108"/>
      <c r="D57" s="108"/>
      <c r="E57" s="108"/>
      <c r="F57" s="108"/>
      <c r="G57" s="2"/>
      <c r="H57" s="2"/>
      <c r="I57" s="2"/>
      <c r="J57" s="2"/>
      <c r="K57" s="2"/>
      <c r="L57" s="2"/>
    </row>
    <row r="58" spans="1:12" x14ac:dyDescent="0.25">
      <c r="A58" s="108"/>
      <c r="B58" s="108"/>
      <c r="C58" s="108"/>
      <c r="D58" s="108"/>
      <c r="E58" s="108"/>
      <c r="F58" s="108"/>
      <c r="G58" s="2"/>
      <c r="H58" s="2"/>
      <c r="I58" s="2"/>
      <c r="J58" s="2"/>
      <c r="K58" s="2"/>
      <c r="L58" s="2"/>
    </row>
  </sheetData>
  <mergeCells count="3">
    <mergeCell ref="N14:Q14"/>
    <mergeCell ref="N19:Q19"/>
    <mergeCell ref="A11:F11"/>
  </mergeCells>
  <pageMargins left="0.75" right="0.75" top="1" bottom="1" header="0.5" footer="0.5"/>
  <pageSetup scale="7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1B6F-3873-4905-8CFE-DE5B244BEA5F}">
  <dimension ref="A1:Q29"/>
  <sheetViews>
    <sheetView workbookViewId="0">
      <selection activeCell="F38" sqref="F38"/>
    </sheetView>
  </sheetViews>
  <sheetFormatPr defaultColWidth="13.88671875" defaultRowHeight="13.2" x14ac:dyDescent="0.25"/>
  <cols>
    <col min="1" max="1" width="32.6640625" style="138" customWidth="1"/>
    <col min="2" max="2" width="18.6640625" style="138" customWidth="1"/>
    <col min="3" max="17" width="14.5546875" style="138" customWidth="1"/>
    <col min="18" max="19" width="14.5546875" style="107" customWidth="1"/>
    <col min="20" max="16384" width="13.88671875" style="107"/>
  </cols>
  <sheetData>
    <row r="1" spans="1:9" ht="13.8" thickBot="1" x14ac:dyDescent="0.3"/>
    <row r="2" spans="1:9" ht="16.95" customHeight="1" thickBot="1" x14ac:dyDescent="0.3">
      <c r="A2" s="215" t="s">
        <v>102</v>
      </c>
      <c r="B2" s="216"/>
      <c r="C2" s="216"/>
      <c r="D2" s="216"/>
      <c r="E2" s="216"/>
      <c r="F2" s="216"/>
      <c r="G2" s="217"/>
    </row>
    <row r="3" spans="1:9" ht="16.95" customHeight="1" thickBot="1" x14ac:dyDescent="0.3">
      <c r="A3" s="142" t="s">
        <v>101</v>
      </c>
      <c r="B3" s="142" t="s">
        <v>124</v>
      </c>
      <c r="C3" s="146" t="s">
        <v>107</v>
      </c>
      <c r="D3" s="147" t="s">
        <v>121</v>
      </c>
      <c r="E3" s="147" t="s">
        <v>122</v>
      </c>
      <c r="F3" s="147" t="s">
        <v>123</v>
      </c>
      <c r="G3" s="148" t="s">
        <v>108</v>
      </c>
      <c r="I3" s="149"/>
    </row>
    <row r="4" spans="1:9" ht="16.95" customHeight="1" x14ac:dyDescent="0.25">
      <c r="A4" s="218" t="s">
        <v>111</v>
      </c>
      <c r="B4" s="143" t="s">
        <v>92</v>
      </c>
      <c r="C4" s="150">
        <f>'Deck Elevations'!C28</f>
        <v>20137.02</v>
      </c>
      <c r="D4" s="151">
        <f>'Deck Elevations'!D28</f>
        <v>20157.77</v>
      </c>
      <c r="E4" s="151">
        <f>'Deck Elevations'!E28</f>
        <v>20178.52</v>
      </c>
      <c r="F4" s="151">
        <f>'Deck Elevations'!F28</f>
        <v>20199.27</v>
      </c>
      <c r="G4" s="152">
        <f>'Deck Elevations'!G28</f>
        <v>20220.02</v>
      </c>
    </row>
    <row r="5" spans="1:9" ht="16.95" customHeight="1" x14ac:dyDescent="0.25">
      <c r="A5" s="219"/>
      <c r="B5" s="144" t="s">
        <v>19</v>
      </c>
      <c r="C5" s="153">
        <f>'Deck Elevations'!C30</f>
        <v>943.14299999999992</v>
      </c>
      <c r="D5" s="154">
        <f>'Deck Elevations'!D30</f>
        <v>942.46499999999992</v>
      </c>
      <c r="E5" s="154">
        <f>'Deck Elevations'!E30</f>
        <v>941.78599999999994</v>
      </c>
      <c r="F5" s="154">
        <f>'Deck Elevations'!F30</f>
        <v>941.10699999999986</v>
      </c>
      <c r="G5" s="155">
        <f>'Deck Elevations'!G30</f>
        <v>940.42899999999986</v>
      </c>
    </row>
    <row r="6" spans="1:9" ht="16.95" customHeight="1" x14ac:dyDescent="0.25">
      <c r="A6" s="219" t="s">
        <v>112</v>
      </c>
      <c r="B6" s="144" t="s">
        <v>92</v>
      </c>
      <c r="C6" s="156">
        <f>'Deck Elevations'!C31</f>
        <v>20137.02</v>
      </c>
      <c r="D6" s="157">
        <f>'Deck Elevations'!D31</f>
        <v>20157.77</v>
      </c>
      <c r="E6" s="157">
        <f>'Deck Elevations'!E31</f>
        <v>20178.52</v>
      </c>
      <c r="F6" s="157">
        <f>'Deck Elevations'!F31</f>
        <v>20199.27</v>
      </c>
      <c r="G6" s="158">
        <f>'Deck Elevations'!G31</f>
        <v>20220.02</v>
      </c>
    </row>
    <row r="7" spans="1:9" ht="16.95" customHeight="1" x14ac:dyDescent="0.25">
      <c r="A7" s="219"/>
      <c r="B7" s="144" t="s">
        <v>19</v>
      </c>
      <c r="C7" s="153">
        <f>'Deck Elevations'!C33</f>
        <v>943.17499999999995</v>
      </c>
      <c r="D7" s="154">
        <f>'Deck Elevations'!D33</f>
        <v>942.49699999999996</v>
      </c>
      <c r="E7" s="154">
        <f>'Deck Elevations'!E33</f>
        <v>941.81799999999998</v>
      </c>
      <c r="F7" s="154">
        <f>'Deck Elevations'!F33</f>
        <v>941.1389999999999</v>
      </c>
      <c r="G7" s="155">
        <f>'Deck Elevations'!G33</f>
        <v>940.4609999999999</v>
      </c>
    </row>
    <row r="8" spans="1:9" ht="16.95" customHeight="1" x14ac:dyDescent="0.25">
      <c r="A8" s="219" t="s">
        <v>113</v>
      </c>
      <c r="B8" s="144" t="s">
        <v>92</v>
      </c>
      <c r="C8" s="156">
        <f>'Deck Elevations'!C34</f>
        <v>20137.02</v>
      </c>
      <c r="D8" s="157">
        <f>'Deck Elevations'!D34</f>
        <v>20157.77</v>
      </c>
      <c r="E8" s="157">
        <f>'Deck Elevations'!E34</f>
        <v>20178.52</v>
      </c>
      <c r="F8" s="157">
        <f>'Deck Elevations'!F34</f>
        <v>20199.27</v>
      </c>
      <c r="G8" s="158">
        <f>'Deck Elevations'!G34</f>
        <v>20220.02</v>
      </c>
    </row>
    <row r="9" spans="1:9" ht="16.95" customHeight="1" x14ac:dyDescent="0.25">
      <c r="A9" s="219"/>
      <c r="B9" s="144" t="s">
        <v>19</v>
      </c>
      <c r="C9" s="153">
        <f>'Deck Elevations'!C36</f>
        <v>943.23899999999992</v>
      </c>
      <c r="D9" s="154">
        <f>'Deck Elevations'!D36</f>
        <v>942.56099999999992</v>
      </c>
      <c r="E9" s="154">
        <f>'Deck Elevations'!E36</f>
        <v>941.88199999999995</v>
      </c>
      <c r="F9" s="154">
        <f>'Deck Elevations'!F36</f>
        <v>941.20299999999986</v>
      </c>
      <c r="G9" s="155">
        <f>'Deck Elevations'!G36</f>
        <v>940.52499999999986</v>
      </c>
    </row>
    <row r="10" spans="1:9" ht="16.95" customHeight="1" x14ac:dyDescent="0.25">
      <c r="A10" s="219" t="s">
        <v>114</v>
      </c>
      <c r="B10" s="144" t="s">
        <v>92</v>
      </c>
      <c r="C10" s="156">
        <f>'Deck Elevations'!C37</f>
        <v>20137.02</v>
      </c>
      <c r="D10" s="157">
        <f>'Deck Elevations'!D37</f>
        <v>20157.77</v>
      </c>
      <c r="E10" s="157">
        <f>'Deck Elevations'!E37</f>
        <v>20178.52</v>
      </c>
      <c r="F10" s="157">
        <f>'Deck Elevations'!F37</f>
        <v>20199.27</v>
      </c>
      <c r="G10" s="158">
        <f>'Deck Elevations'!G37</f>
        <v>20220.02</v>
      </c>
    </row>
    <row r="11" spans="1:9" ht="16.95" customHeight="1" x14ac:dyDescent="0.25">
      <c r="A11" s="219"/>
      <c r="B11" s="144" t="s">
        <v>19</v>
      </c>
      <c r="C11" s="153">
        <f>'Deck Elevations'!C39</f>
        <v>943.303</v>
      </c>
      <c r="D11" s="154">
        <f>'Deck Elevations'!D39</f>
        <v>942.625</v>
      </c>
      <c r="E11" s="154">
        <f>'Deck Elevations'!E39</f>
        <v>941.94600000000003</v>
      </c>
      <c r="F11" s="154">
        <f>'Deck Elevations'!F39</f>
        <v>941.26699999999994</v>
      </c>
      <c r="G11" s="155">
        <f>'Deck Elevations'!G39</f>
        <v>940.58899999999994</v>
      </c>
    </row>
    <row r="12" spans="1:9" ht="16.95" customHeight="1" x14ac:dyDescent="0.25">
      <c r="A12" s="219" t="s">
        <v>115</v>
      </c>
      <c r="B12" s="144" t="s">
        <v>92</v>
      </c>
      <c r="C12" s="156">
        <f>'Deck Elevations'!C40</f>
        <v>20137.02</v>
      </c>
      <c r="D12" s="157">
        <f>'Deck Elevations'!D40</f>
        <v>20157.77</v>
      </c>
      <c r="E12" s="157">
        <f>'Deck Elevations'!E40</f>
        <v>20178.52</v>
      </c>
      <c r="F12" s="157">
        <f>'Deck Elevations'!F40</f>
        <v>20199.27</v>
      </c>
      <c r="G12" s="158">
        <f>'Deck Elevations'!G40</f>
        <v>20220.02</v>
      </c>
    </row>
    <row r="13" spans="1:9" ht="16.95" customHeight="1" x14ac:dyDescent="0.25">
      <c r="A13" s="219"/>
      <c r="B13" s="144" t="s">
        <v>19</v>
      </c>
      <c r="C13" s="153">
        <f>'Deck Elevations'!C42</f>
        <v>943.36699999999996</v>
      </c>
      <c r="D13" s="154">
        <f>'Deck Elevations'!D42</f>
        <v>942.68899999999996</v>
      </c>
      <c r="E13" s="154">
        <f>'Deck Elevations'!E42</f>
        <v>942.01</v>
      </c>
      <c r="F13" s="154">
        <f>'Deck Elevations'!F42</f>
        <v>941.3309999999999</v>
      </c>
      <c r="G13" s="155">
        <f>'Deck Elevations'!G42</f>
        <v>940.65299999999991</v>
      </c>
    </row>
    <row r="14" spans="1:9" ht="16.95" customHeight="1" x14ac:dyDescent="0.25">
      <c r="A14" s="219" t="s">
        <v>130</v>
      </c>
      <c r="B14" s="144" t="s">
        <v>92</v>
      </c>
      <c r="C14" s="156">
        <f>'Deck Elevations'!C43</f>
        <v>20137.02</v>
      </c>
      <c r="D14" s="157">
        <f>'Deck Elevations'!D43</f>
        <v>20157.77</v>
      </c>
      <c r="E14" s="157">
        <f>'Deck Elevations'!E43</f>
        <v>20178.52</v>
      </c>
      <c r="F14" s="157">
        <f>'Deck Elevations'!F43</f>
        <v>20199.27</v>
      </c>
      <c r="G14" s="158">
        <f>'Deck Elevations'!G43</f>
        <v>20220.02</v>
      </c>
    </row>
    <row r="15" spans="1:9" ht="16.95" customHeight="1" x14ac:dyDescent="0.25">
      <c r="A15" s="219"/>
      <c r="B15" s="144" t="s">
        <v>19</v>
      </c>
      <c r="C15" s="153">
        <f>'Deck Elevations'!C45</f>
        <v>943.40966666667202</v>
      </c>
      <c r="D15" s="154">
        <f>'Deck Elevations'!D45</f>
        <v>942.73166666667203</v>
      </c>
      <c r="E15" s="154">
        <f>'Deck Elevations'!E45</f>
        <v>942.05266666667205</v>
      </c>
      <c r="F15" s="154">
        <f>'Deck Elevations'!F45</f>
        <v>941.37366666667197</v>
      </c>
      <c r="G15" s="155">
        <f>'Deck Elevations'!G45</f>
        <v>940.69566666667197</v>
      </c>
    </row>
    <row r="16" spans="1:9" ht="16.95" customHeight="1" x14ac:dyDescent="0.25">
      <c r="A16" s="219" t="s">
        <v>117</v>
      </c>
      <c r="B16" s="144" t="s">
        <v>92</v>
      </c>
      <c r="C16" s="156">
        <f>'Deck Elevations'!C46</f>
        <v>20137.02</v>
      </c>
      <c r="D16" s="157">
        <f>'Deck Elevations'!D46</f>
        <v>20157.77</v>
      </c>
      <c r="E16" s="157">
        <f>'Deck Elevations'!E46</f>
        <v>20178.52</v>
      </c>
      <c r="F16" s="157">
        <f>'Deck Elevations'!F46</f>
        <v>20199.27</v>
      </c>
      <c r="G16" s="158">
        <f>'Deck Elevations'!G46</f>
        <v>20220.02</v>
      </c>
    </row>
    <row r="17" spans="1:7" ht="16.95" customHeight="1" x14ac:dyDescent="0.25">
      <c r="A17" s="219"/>
      <c r="B17" s="144" t="s">
        <v>19</v>
      </c>
      <c r="C17" s="153">
        <f>'Deck Elevations'!C48</f>
        <v>943.43100000000004</v>
      </c>
      <c r="D17" s="154">
        <f>'Deck Elevations'!D48</f>
        <v>942.75300000000004</v>
      </c>
      <c r="E17" s="154">
        <f>'Deck Elevations'!E48</f>
        <v>942.07400000000007</v>
      </c>
      <c r="F17" s="154">
        <f>'Deck Elevations'!F48</f>
        <v>941.39499999999998</v>
      </c>
      <c r="G17" s="155">
        <f>'Deck Elevations'!G48</f>
        <v>940.71699999999998</v>
      </c>
    </row>
    <row r="18" spans="1:7" ht="16.95" customHeight="1" x14ac:dyDescent="0.25">
      <c r="A18" s="219" t="s">
        <v>116</v>
      </c>
      <c r="B18" s="144" t="s">
        <v>92</v>
      </c>
      <c r="C18" s="156">
        <f>'Deck Elevations'!C49</f>
        <v>20137.02</v>
      </c>
      <c r="D18" s="157">
        <f>'Deck Elevations'!D49</f>
        <v>20157.77</v>
      </c>
      <c r="E18" s="157">
        <f>'Deck Elevations'!E49</f>
        <v>20178.52</v>
      </c>
      <c r="F18" s="157">
        <f>'Deck Elevations'!F49</f>
        <v>20199.27</v>
      </c>
      <c r="G18" s="158">
        <f>'Deck Elevations'!G49</f>
        <v>20220.02</v>
      </c>
    </row>
    <row r="19" spans="1:7" ht="16.95" customHeight="1" x14ac:dyDescent="0.25">
      <c r="A19" s="219"/>
      <c r="B19" s="144" t="s">
        <v>19</v>
      </c>
      <c r="C19" s="153">
        <f>'Deck Elevations'!C51</f>
        <v>943.447</v>
      </c>
      <c r="D19" s="154">
        <f>'Deck Elevations'!D51</f>
        <v>942.76900000000001</v>
      </c>
      <c r="E19" s="154">
        <f>'Deck Elevations'!E51</f>
        <v>942.09</v>
      </c>
      <c r="F19" s="154">
        <f>'Deck Elevations'!F51</f>
        <v>941.41099999999994</v>
      </c>
      <c r="G19" s="155">
        <f>'Deck Elevations'!G51</f>
        <v>940.73299999999995</v>
      </c>
    </row>
    <row r="20" spans="1:7" ht="16.95" customHeight="1" x14ac:dyDescent="0.25">
      <c r="A20" s="219" t="s">
        <v>131</v>
      </c>
      <c r="B20" s="144" t="s">
        <v>92</v>
      </c>
      <c r="C20" s="156">
        <f>'Deck Elevations'!C52</f>
        <v>20137.02</v>
      </c>
      <c r="D20" s="157">
        <f>'Deck Elevations'!D52</f>
        <v>20157.77</v>
      </c>
      <c r="E20" s="157">
        <f>'Deck Elevations'!E52</f>
        <v>20178.52</v>
      </c>
      <c r="F20" s="157">
        <f>'Deck Elevations'!F52</f>
        <v>20199.27</v>
      </c>
      <c r="G20" s="158">
        <f>'Deck Elevations'!G52</f>
        <v>20220.02</v>
      </c>
    </row>
    <row r="21" spans="1:7" ht="16.95" customHeight="1" x14ac:dyDescent="0.25">
      <c r="A21" s="219"/>
      <c r="B21" s="144" t="s">
        <v>19</v>
      </c>
      <c r="C21" s="153">
        <f>'Deck Elevations'!C54</f>
        <v>943.42833333333328</v>
      </c>
      <c r="D21" s="154">
        <f>'Deck Elevations'!D54</f>
        <v>942.75033333333329</v>
      </c>
      <c r="E21" s="154">
        <f>'Deck Elevations'!E54</f>
        <v>942.07133333333331</v>
      </c>
      <c r="F21" s="154">
        <f>'Deck Elevations'!F54</f>
        <v>941.39233333333323</v>
      </c>
      <c r="G21" s="155">
        <f>'Deck Elevations'!G54</f>
        <v>940.71433333333323</v>
      </c>
    </row>
    <row r="22" spans="1:7" ht="16.95" customHeight="1" x14ac:dyDescent="0.25">
      <c r="A22" s="219" t="s">
        <v>118</v>
      </c>
      <c r="B22" s="144" t="s">
        <v>92</v>
      </c>
      <c r="C22" s="156">
        <f>'Deck Elevations'!C55</f>
        <v>20137.02</v>
      </c>
      <c r="D22" s="157">
        <f>'Deck Elevations'!D55</f>
        <v>20157.77</v>
      </c>
      <c r="E22" s="157">
        <f>'Deck Elevations'!E55</f>
        <v>20178.52</v>
      </c>
      <c r="F22" s="157">
        <f>'Deck Elevations'!F55</f>
        <v>20199.27</v>
      </c>
      <c r="G22" s="158">
        <f>'Deck Elevations'!G55</f>
        <v>20220.02</v>
      </c>
    </row>
    <row r="23" spans="1:7" ht="16.95" customHeight="1" x14ac:dyDescent="0.25">
      <c r="A23" s="219"/>
      <c r="B23" s="144" t="s">
        <v>19</v>
      </c>
      <c r="C23" s="153">
        <f>'Deck Elevations'!C57</f>
        <v>943.399</v>
      </c>
      <c r="D23" s="154">
        <f>'Deck Elevations'!D57</f>
        <v>942.721</v>
      </c>
      <c r="E23" s="154">
        <f>'Deck Elevations'!E57</f>
        <v>942.04200000000003</v>
      </c>
      <c r="F23" s="154">
        <f>'Deck Elevations'!F57</f>
        <v>941.36299999999994</v>
      </c>
      <c r="G23" s="155">
        <f>'Deck Elevations'!G57</f>
        <v>940.68499999999995</v>
      </c>
    </row>
    <row r="24" spans="1:7" ht="16.95" customHeight="1" x14ac:dyDescent="0.25">
      <c r="A24" s="219" t="s">
        <v>129</v>
      </c>
      <c r="B24" s="144" t="s">
        <v>92</v>
      </c>
      <c r="C24" s="156">
        <f>'Deck Elevations'!C58</f>
        <v>20137.02</v>
      </c>
      <c r="D24" s="157">
        <f>'Deck Elevations'!D58</f>
        <v>20157.77</v>
      </c>
      <c r="E24" s="157">
        <f>'Deck Elevations'!E58</f>
        <v>20178.52</v>
      </c>
      <c r="F24" s="157">
        <f>'Deck Elevations'!F58</f>
        <v>20199.27</v>
      </c>
      <c r="G24" s="158">
        <f>'Deck Elevations'!G58</f>
        <v>20220.02</v>
      </c>
    </row>
    <row r="25" spans="1:7" ht="16.95" customHeight="1" x14ac:dyDescent="0.25">
      <c r="A25" s="219"/>
      <c r="B25" s="144" t="s">
        <v>19</v>
      </c>
      <c r="C25" s="153">
        <f>'Deck Elevations'!C60</f>
        <v>943.33500000000004</v>
      </c>
      <c r="D25" s="154">
        <f>'Deck Elevations'!D60</f>
        <v>942.65700000000004</v>
      </c>
      <c r="E25" s="154">
        <f>'Deck Elevations'!E60</f>
        <v>941.97800000000007</v>
      </c>
      <c r="F25" s="154">
        <f>'Deck Elevations'!F60</f>
        <v>941.29899999999998</v>
      </c>
      <c r="G25" s="155">
        <f>'Deck Elevations'!G60</f>
        <v>940.62099999999998</v>
      </c>
    </row>
    <row r="26" spans="1:7" ht="16.95" customHeight="1" x14ac:dyDescent="0.25">
      <c r="A26" s="219" t="s">
        <v>120</v>
      </c>
      <c r="B26" s="144" t="s">
        <v>92</v>
      </c>
      <c r="C26" s="156">
        <f>'Deck Elevations'!C61</f>
        <v>20137.02</v>
      </c>
      <c r="D26" s="157">
        <f>'Deck Elevations'!D61</f>
        <v>20157.77</v>
      </c>
      <c r="E26" s="157">
        <f>'Deck Elevations'!E61</f>
        <v>20178.52</v>
      </c>
      <c r="F26" s="157">
        <f>'Deck Elevations'!F61</f>
        <v>20199.27</v>
      </c>
      <c r="G26" s="158">
        <f>'Deck Elevations'!G61</f>
        <v>20220.02</v>
      </c>
    </row>
    <row r="27" spans="1:7" ht="16.95" customHeight="1" x14ac:dyDescent="0.25">
      <c r="A27" s="219"/>
      <c r="B27" s="144" t="s">
        <v>19</v>
      </c>
      <c r="C27" s="153">
        <f>'Deck Elevations'!C63</f>
        <v>943.27099999999996</v>
      </c>
      <c r="D27" s="154">
        <f>'Deck Elevations'!D63</f>
        <v>942.59299999999996</v>
      </c>
      <c r="E27" s="154">
        <f>'Deck Elevations'!E63</f>
        <v>941.91399999999999</v>
      </c>
      <c r="F27" s="154">
        <f>'Deck Elevations'!F63</f>
        <v>941.2349999999999</v>
      </c>
      <c r="G27" s="155">
        <f>'Deck Elevations'!G63</f>
        <v>940.5569999999999</v>
      </c>
    </row>
    <row r="28" spans="1:7" ht="16.95" customHeight="1" x14ac:dyDescent="0.25">
      <c r="A28" s="219" t="s">
        <v>119</v>
      </c>
      <c r="B28" s="144" t="s">
        <v>92</v>
      </c>
      <c r="C28" s="156">
        <f>'Deck Elevations'!C64</f>
        <v>20137.02</v>
      </c>
      <c r="D28" s="157">
        <f>'Deck Elevations'!D64</f>
        <v>20157.77</v>
      </c>
      <c r="E28" s="157">
        <f>'Deck Elevations'!E64</f>
        <v>20178.52</v>
      </c>
      <c r="F28" s="157">
        <f>'Deck Elevations'!F64</f>
        <v>20199.27</v>
      </c>
      <c r="G28" s="158">
        <f>'Deck Elevations'!G64</f>
        <v>20220.02</v>
      </c>
    </row>
    <row r="29" spans="1:7" ht="16.95" customHeight="1" thickBot="1" x14ac:dyDescent="0.3">
      <c r="A29" s="220"/>
      <c r="B29" s="145" t="s">
        <v>19</v>
      </c>
      <c r="C29" s="159">
        <f>'Deck Elevations'!C66</f>
        <v>943.23899999999992</v>
      </c>
      <c r="D29" s="160">
        <f>'Deck Elevations'!D66</f>
        <v>942.56099999999992</v>
      </c>
      <c r="E29" s="160">
        <f>'Deck Elevations'!E66</f>
        <v>941.88199999999995</v>
      </c>
      <c r="F29" s="160">
        <f>'Deck Elevations'!F66</f>
        <v>941.20299999999986</v>
      </c>
      <c r="G29" s="161">
        <f>'Deck Elevations'!G66</f>
        <v>940.52499999999986</v>
      </c>
    </row>
  </sheetData>
  <mergeCells count="14">
    <mergeCell ref="A2:G2"/>
    <mergeCell ref="A4:A5"/>
    <mergeCell ref="A28:A29"/>
    <mergeCell ref="A26:A27"/>
    <mergeCell ref="A24:A25"/>
    <mergeCell ref="A20:A21"/>
    <mergeCell ref="A18:A19"/>
    <mergeCell ref="A16:A17"/>
    <mergeCell ref="A12:A13"/>
    <mergeCell ref="A10:A11"/>
    <mergeCell ref="A8:A9"/>
    <mergeCell ref="A6:A7"/>
    <mergeCell ref="A22:A23"/>
    <mergeCell ref="A14:A1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0432-64E0-42D3-BB5C-A7EF8C65F636}">
  <dimension ref="A1:U23"/>
  <sheetViews>
    <sheetView workbookViewId="0">
      <selection sqref="A1:XFD1048576"/>
    </sheetView>
  </sheetViews>
  <sheetFormatPr defaultColWidth="11.44140625" defaultRowHeight="13.2" x14ac:dyDescent="0.25"/>
  <cols>
    <col min="1" max="1" width="22.44140625" style="2" bestFit="1" customWidth="1"/>
    <col min="2" max="2" width="17.88671875" style="2" customWidth="1"/>
    <col min="3" max="7" width="14.6640625" style="2" customWidth="1"/>
  </cols>
  <sheetData>
    <row r="1" spans="1:21" ht="35.1" customHeight="1" thickBot="1" x14ac:dyDescent="0.3">
      <c r="A1" s="76"/>
      <c r="B1" s="76"/>
      <c r="C1" s="76"/>
      <c r="D1" s="76"/>
      <c r="E1" s="76"/>
      <c r="F1" s="76"/>
      <c r="G1" s="76"/>
    </row>
    <row r="2" spans="1:21" s="107" customFormat="1" ht="16.95" customHeight="1" thickBot="1" x14ac:dyDescent="0.3">
      <c r="A2" s="215" t="s">
        <v>106</v>
      </c>
      <c r="B2" s="216"/>
      <c r="C2" s="216"/>
      <c r="D2" s="216"/>
      <c r="E2" s="216"/>
      <c r="F2" s="216"/>
      <c r="G2" s="217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1:21" s="107" customFormat="1" ht="16.95" customHeight="1" thickBot="1" x14ac:dyDescent="0.3">
      <c r="A3" s="142" t="s">
        <v>101</v>
      </c>
      <c r="B3" s="142" t="s">
        <v>124</v>
      </c>
      <c r="C3" s="146" t="s">
        <v>107</v>
      </c>
      <c r="D3" s="147" t="s">
        <v>121</v>
      </c>
      <c r="E3" s="147" t="s">
        <v>122</v>
      </c>
      <c r="F3" s="147" t="s">
        <v>123</v>
      </c>
      <c r="G3" s="148" t="s">
        <v>108</v>
      </c>
      <c r="H3" s="138"/>
      <c r="I3" s="149"/>
      <c r="J3" s="138"/>
      <c r="K3" s="149"/>
      <c r="L3" s="138"/>
      <c r="M3" s="138"/>
      <c r="N3" s="138"/>
      <c r="O3" s="138"/>
      <c r="P3" s="138"/>
      <c r="Q3" s="138"/>
      <c r="R3" s="138"/>
      <c r="S3" s="138"/>
      <c r="T3" s="138"/>
      <c r="U3" s="138"/>
    </row>
    <row r="4" spans="1:21" s="107" customFormat="1" ht="16.95" customHeight="1" x14ac:dyDescent="0.25">
      <c r="A4" s="218" t="s">
        <v>111</v>
      </c>
      <c r="B4" s="143" t="s">
        <v>92</v>
      </c>
      <c r="C4" s="150">
        <f>Screed!C26</f>
        <v>20137.02</v>
      </c>
      <c r="D4" s="151">
        <f>Screed!D26</f>
        <v>20157.77</v>
      </c>
      <c r="E4" s="151">
        <f>Screed!E26</f>
        <v>20178.52</v>
      </c>
      <c r="F4" s="151">
        <f>Screed!F26</f>
        <v>20199.27</v>
      </c>
      <c r="G4" s="152">
        <f>Screed!G26</f>
        <v>20220.02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s="107" customFormat="1" ht="16.95" customHeight="1" x14ac:dyDescent="0.25">
      <c r="A5" s="219"/>
      <c r="B5" s="144" t="s">
        <v>19</v>
      </c>
      <c r="C5" s="153">
        <f>Screed!C28</f>
        <v>943.14299999999992</v>
      </c>
      <c r="D5" s="154">
        <f>Screed!D28</f>
        <v>942.5110833333332</v>
      </c>
      <c r="E5" s="154">
        <f>Screed!E28</f>
        <v>941.85199999999998</v>
      </c>
      <c r="F5" s="154">
        <f>Screed!F28</f>
        <v>941.15308333333314</v>
      </c>
      <c r="G5" s="155">
        <f>Screed!G28</f>
        <v>940.42899999999986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s="107" customFormat="1" ht="16.95" customHeight="1" x14ac:dyDescent="0.25">
      <c r="A6" s="221" t="s">
        <v>130</v>
      </c>
      <c r="B6" s="144" t="s">
        <v>92</v>
      </c>
      <c r="C6" s="156">
        <f>Screed!C29</f>
        <v>20137.02</v>
      </c>
      <c r="D6" s="157">
        <f>Screed!D29</f>
        <v>20157.77</v>
      </c>
      <c r="E6" s="157">
        <f>Screed!E29</f>
        <v>20178.52</v>
      </c>
      <c r="F6" s="157">
        <f>Screed!F29</f>
        <v>20199.27</v>
      </c>
      <c r="G6" s="158">
        <f>Screed!G29</f>
        <v>20220.02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s="107" customFormat="1" ht="16.95" customHeight="1" x14ac:dyDescent="0.25">
      <c r="A7" s="222"/>
      <c r="B7" s="144" t="s">
        <v>19</v>
      </c>
      <c r="C7" s="153">
        <f>Screed!C31</f>
        <v>943.40966666667202</v>
      </c>
      <c r="D7" s="154">
        <f>Screed!D31</f>
        <v>942.77775000000531</v>
      </c>
      <c r="E7" s="154">
        <f>Screed!E31</f>
        <v>942.11866666667208</v>
      </c>
      <c r="F7" s="154">
        <f>Screed!F31</f>
        <v>941.41975000000525</v>
      </c>
      <c r="G7" s="155">
        <f>Screed!G31</f>
        <v>940.69566666667197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s="107" customFormat="1" ht="16.95" customHeight="1" x14ac:dyDescent="0.25">
      <c r="A8" s="219" t="s">
        <v>116</v>
      </c>
      <c r="B8" s="144" t="s">
        <v>92</v>
      </c>
      <c r="C8" s="156">
        <f>Screed!C32</f>
        <v>20137.02</v>
      </c>
      <c r="D8" s="157">
        <f>Screed!D32</f>
        <v>20157.77</v>
      </c>
      <c r="E8" s="157">
        <f>Screed!E32</f>
        <v>20178.52</v>
      </c>
      <c r="F8" s="157">
        <f>Screed!F32</f>
        <v>20199.27</v>
      </c>
      <c r="G8" s="158">
        <f>Screed!G32</f>
        <v>20220.02</v>
      </c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</row>
    <row r="9" spans="1:21" s="107" customFormat="1" ht="16.95" customHeight="1" x14ac:dyDescent="0.25">
      <c r="A9" s="219"/>
      <c r="B9" s="144" t="s">
        <v>19</v>
      </c>
      <c r="C9" s="153">
        <f>Screed!C34</f>
        <v>943.447</v>
      </c>
      <c r="D9" s="154">
        <f>Screed!D34</f>
        <v>942.81508333333329</v>
      </c>
      <c r="E9" s="154">
        <f>Screed!E34</f>
        <v>942.15600000000006</v>
      </c>
      <c r="F9" s="154">
        <f>Screed!F34</f>
        <v>941.45708333333323</v>
      </c>
      <c r="G9" s="155">
        <f>Screed!G34</f>
        <v>940.73299999999995</v>
      </c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s="107" customFormat="1" ht="16.95" customHeight="1" x14ac:dyDescent="0.25">
      <c r="A10" s="221" t="s">
        <v>131</v>
      </c>
      <c r="B10" s="144" t="s">
        <v>92</v>
      </c>
      <c r="C10" s="156">
        <f>Screed!C35</f>
        <v>20137.02</v>
      </c>
      <c r="D10" s="157">
        <f>Screed!D35</f>
        <v>20157.77</v>
      </c>
      <c r="E10" s="157">
        <f>Screed!E35</f>
        <v>20178.52</v>
      </c>
      <c r="F10" s="157">
        <f>Screed!F35</f>
        <v>20199.27</v>
      </c>
      <c r="G10" s="158">
        <f>Screed!G35</f>
        <v>20220.02</v>
      </c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</row>
    <row r="11" spans="1:21" s="107" customFormat="1" ht="16.95" customHeight="1" x14ac:dyDescent="0.25">
      <c r="A11" s="222"/>
      <c r="B11" s="144" t="s">
        <v>19</v>
      </c>
      <c r="C11" s="153">
        <f>Screed!C37</f>
        <v>943.42833333333328</v>
      </c>
      <c r="D11" s="154">
        <f>Screed!D37</f>
        <v>942.79641666666657</v>
      </c>
      <c r="E11" s="154">
        <f>Screed!E37</f>
        <v>942.13733333333334</v>
      </c>
      <c r="F11" s="154">
        <f>Screed!F37</f>
        <v>941.43841666666651</v>
      </c>
      <c r="G11" s="155">
        <f>Screed!G37</f>
        <v>940.71433333333323</v>
      </c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</row>
    <row r="12" spans="1:21" s="107" customFormat="1" ht="16.95" customHeight="1" x14ac:dyDescent="0.25">
      <c r="A12" s="219" t="s">
        <v>119</v>
      </c>
      <c r="B12" s="144" t="s">
        <v>92</v>
      </c>
      <c r="C12" s="156">
        <f>Screed!C38</f>
        <v>20137.02</v>
      </c>
      <c r="D12" s="157">
        <f>Screed!D38</f>
        <v>20157.77</v>
      </c>
      <c r="E12" s="157">
        <f>Screed!E38</f>
        <v>20178.52</v>
      </c>
      <c r="F12" s="157">
        <f>Screed!F38</f>
        <v>20199.27</v>
      </c>
      <c r="G12" s="158">
        <f>Screed!G38</f>
        <v>20220.02</v>
      </c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s="107" customFormat="1" ht="16.95" customHeight="1" thickBot="1" x14ac:dyDescent="0.3">
      <c r="A13" s="220"/>
      <c r="B13" s="145" t="s">
        <v>19</v>
      </c>
      <c r="C13" s="159">
        <f>Screed!C40</f>
        <v>943.23899999999992</v>
      </c>
      <c r="D13" s="160">
        <f>Screed!D40</f>
        <v>942.60708333333321</v>
      </c>
      <c r="E13" s="160">
        <f>Screed!E40</f>
        <v>941.94799999999998</v>
      </c>
      <c r="F13" s="160">
        <f>Screed!F40</f>
        <v>941.24908333333315</v>
      </c>
      <c r="G13" s="161">
        <f>Screed!G40</f>
        <v>940.52499999999986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</row>
    <row r="14" spans="1:21" ht="15.6" x14ac:dyDescent="0.25">
      <c r="A14" s="76"/>
      <c r="B14" s="74"/>
      <c r="C14" s="73"/>
      <c r="D14" s="73"/>
      <c r="E14" s="73"/>
      <c r="F14" s="73"/>
      <c r="G14" s="73"/>
    </row>
    <row r="15" spans="1:21" ht="15.6" x14ac:dyDescent="0.25">
      <c r="A15" s="76"/>
      <c r="B15" s="74"/>
      <c r="C15" s="75"/>
      <c r="D15" s="75"/>
      <c r="E15" s="75"/>
      <c r="F15" s="75"/>
      <c r="G15" s="75"/>
    </row>
    <row r="16" spans="1:21" ht="15.6" x14ac:dyDescent="0.25">
      <c r="A16" s="76"/>
      <c r="B16" s="74"/>
      <c r="C16" s="73"/>
      <c r="D16" s="73"/>
      <c r="E16" s="73"/>
      <c r="F16" s="73"/>
      <c r="G16" s="73"/>
    </row>
    <row r="17" spans="1:7" ht="15.6" x14ac:dyDescent="0.25">
      <c r="A17" s="76"/>
      <c r="B17" s="74"/>
      <c r="C17" s="75"/>
      <c r="D17" s="75"/>
      <c r="E17" s="75"/>
      <c r="F17" s="75"/>
      <c r="G17" s="75"/>
    </row>
    <row r="18" spans="1:7" ht="15.6" x14ac:dyDescent="0.25">
      <c r="A18" s="76"/>
      <c r="B18" s="74"/>
      <c r="C18" s="73"/>
      <c r="D18" s="73"/>
      <c r="E18" s="73"/>
      <c r="F18" s="73"/>
      <c r="G18" s="73"/>
    </row>
    <row r="19" spans="1:7" ht="15.6" x14ac:dyDescent="0.25">
      <c r="A19" s="76"/>
      <c r="B19" s="74"/>
      <c r="C19" s="75"/>
      <c r="D19" s="75"/>
      <c r="E19" s="75"/>
      <c r="F19" s="75"/>
      <c r="G19" s="75"/>
    </row>
    <row r="20" spans="1:7" ht="15.6" x14ac:dyDescent="0.25">
      <c r="A20" s="76"/>
      <c r="B20" s="74"/>
      <c r="C20" s="73"/>
      <c r="D20" s="73"/>
      <c r="E20" s="73"/>
      <c r="F20" s="73"/>
      <c r="G20" s="73"/>
    </row>
    <row r="21" spans="1:7" ht="15.6" x14ac:dyDescent="0.25">
      <c r="A21" s="76"/>
      <c r="B21" s="74"/>
      <c r="C21" s="75"/>
      <c r="D21" s="75"/>
      <c r="E21" s="75"/>
      <c r="F21" s="75"/>
      <c r="G21" s="75"/>
    </row>
    <row r="22" spans="1:7" ht="15.6" x14ac:dyDescent="0.25">
      <c r="A22" s="76"/>
      <c r="B22" s="74"/>
      <c r="C22" s="73"/>
      <c r="D22" s="73"/>
      <c r="E22" s="73"/>
      <c r="F22" s="73"/>
      <c r="G22" s="73"/>
    </row>
    <row r="23" spans="1:7" ht="15.6" x14ac:dyDescent="0.25">
      <c r="A23" s="76"/>
      <c r="B23" s="74"/>
      <c r="C23" s="75"/>
      <c r="D23" s="75"/>
      <c r="E23" s="75"/>
      <c r="F23" s="75"/>
      <c r="G23" s="75"/>
    </row>
  </sheetData>
  <mergeCells count="6">
    <mergeCell ref="A2:G2"/>
    <mergeCell ref="A4:A5"/>
    <mergeCell ref="A8:A9"/>
    <mergeCell ref="A12:A13"/>
    <mergeCell ref="A10:A11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Deck Elevations</vt:lpstr>
      <vt:lpstr>Screed</vt:lpstr>
      <vt:lpstr>Vertical Curve Adjustment</vt:lpstr>
      <vt:lpstr>CSV File</vt:lpstr>
      <vt:lpstr>Rear Abut Seat Elevations</vt:lpstr>
      <vt:lpstr>Fwd Abut Seat Elevations</vt:lpstr>
      <vt:lpstr>AutoTable-Final Deck Surface El</vt:lpstr>
      <vt:lpstr>AutoTable-Screed El</vt:lpstr>
      <vt:lpstr>'Fwd Abut Seat Elevations'!Print_Area</vt:lpstr>
      <vt:lpstr>'Rear Abut Seat Elevations'!Print_Area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Forte</dc:creator>
  <cp:lastModifiedBy>Adams, Tyler</cp:lastModifiedBy>
  <cp:lastPrinted>2015-10-21T14:18:13Z</cp:lastPrinted>
  <dcterms:created xsi:type="dcterms:W3CDTF">2002-01-15T11:41:05Z</dcterms:created>
  <dcterms:modified xsi:type="dcterms:W3CDTF">2025-11-20T15:04:49Z</dcterms:modified>
</cp:coreProperties>
</file>